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a_delovni_zvezek" defaultThemeVersion="166925"/>
  <mc:AlternateContent xmlns:mc="http://schemas.openxmlformats.org/markup-compatibility/2006">
    <mc:Choice Requires="x15">
      <x15ac:absPath xmlns:x15ac="http://schemas.microsoft.com/office/spreadsheetml/2010/11/ac" url="C:\Users\pervinsekr\Documents\PERVINŠEK - služba\10 d.m.-Dobova-Ljubljana\3 Nadgradnja p. TRBOVLJE\5 JAVNO NAROČILO\23 Novo JN - limitirana\"/>
    </mc:Choice>
  </mc:AlternateContent>
  <xr:revisionPtr revIDLastSave="0" documentId="13_ncr:1_{7E10DD8D-42B8-439A-8E64-5461C4600930}" xr6:coauthVersionLast="36" xr6:coauthVersionMax="36" xr10:uidLastSave="{00000000-0000-0000-0000-000000000000}"/>
  <bookViews>
    <workbookView xWindow="0" yWindow="0" windowWidth="28800" windowHeight="12225" xr2:uid="{00000000-000D-0000-FFFF-FFFF00000000}"/>
  </bookViews>
  <sheets>
    <sheet name="REKAPITULACIJA" sheetId="1" r:id="rId1"/>
    <sheet name="Popis del" sheetId="18" r:id="rId2"/>
  </sheets>
  <definedNames>
    <definedName name="_xlnm._FilterDatabase" localSheetId="1" hidden="1">'Popis del'!$A$1:$I$1707</definedName>
    <definedName name="_xlnm.Print_Area" localSheetId="0">REKAPITULACIJA!$A$1:$D$42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58" i="18" l="1"/>
  <c r="I1703" i="18" l="1"/>
  <c r="A1703" i="18"/>
  <c r="A1704" i="18" s="1"/>
  <c r="A1705" i="18" s="1"/>
  <c r="A1706" i="18" s="1"/>
  <c r="A1707" i="18" s="1"/>
  <c r="I1693" i="18" l="1"/>
  <c r="I1692" i="18"/>
  <c r="I1691" i="18"/>
  <c r="I1690" i="18"/>
  <c r="I1689" i="18"/>
  <c r="I1688" i="18"/>
  <c r="I1687" i="18"/>
  <c r="I1686" i="18"/>
  <c r="I1685" i="18"/>
  <c r="I1684" i="18"/>
  <c r="I1683" i="18"/>
  <c r="I1682" i="18"/>
  <c r="I1681" i="18"/>
  <c r="I1679" i="18"/>
  <c r="I1678" i="18"/>
  <c r="I1677" i="18"/>
  <c r="I1675" i="18"/>
  <c r="I1674" i="18"/>
  <c r="I1673" i="18"/>
  <c r="I1672" i="18"/>
  <c r="I1671" i="18"/>
  <c r="I1668" i="18"/>
  <c r="I1667" i="18"/>
  <c r="I1666" i="18"/>
  <c r="I1665" i="18"/>
  <c r="I1664" i="18"/>
  <c r="I1663" i="18"/>
  <c r="I1662" i="18"/>
  <c r="I1661" i="18"/>
  <c r="I1660" i="18"/>
  <c r="I1657" i="18"/>
  <c r="I1656" i="18"/>
  <c r="I1655" i="18"/>
  <c r="I1654" i="18"/>
  <c r="I1653" i="18"/>
  <c r="I1652" i="18"/>
  <c r="I1650" i="18"/>
  <c r="I1649" i="18"/>
  <c r="I1647" i="18"/>
  <c r="I1646" i="18"/>
  <c r="I1645" i="18"/>
  <c r="I1644" i="18"/>
  <c r="I1642" i="18"/>
  <c r="I1641" i="18"/>
  <c r="I1638" i="18"/>
  <c r="I1636" i="18"/>
  <c r="I1634" i="18"/>
  <c r="I1633" i="18"/>
  <c r="G1631" i="18"/>
  <c r="I1631" i="18" s="1"/>
  <c r="I1630" i="18"/>
  <c r="G1629" i="18"/>
  <c r="I1629" i="18" s="1"/>
  <c r="G1626" i="18"/>
  <c r="I1626" i="18" s="1"/>
  <c r="G1625" i="18"/>
  <c r="I1625" i="18" s="1"/>
  <c r="I1624" i="18"/>
  <c r="G1623" i="18"/>
  <c r="I1623" i="18" s="1"/>
  <c r="G1622" i="18"/>
  <c r="I1622" i="18" s="1"/>
  <c r="I1619" i="18"/>
  <c r="I1618" i="18"/>
  <c r="I1617" i="18"/>
  <c r="I1616" i="18"/>
  <c r="I1614" i="18"/>
  <c r="I1613" i="18"/>
  <c r="G1612" i="18"/>
  <c r="I1612" i="18" s="1"/>
  <c r="G1609" i="18"/>
  <c r="G1610" i="18" s="1"/>
  <c r="I1610" i="18" s="1"/>
  <c r="I1607" i="18"/>
  <c r="I1606" i="18"/>
  <c r="I1605" i="18"/>
  <c r="I1604" i="18"/>
  <c r="I1603" i="18"/>
  <c r="I1602" i="18"/>
  <c r="I1601" i="18"/>
  <c r="I1598" i="18"/>
  <c r="I1597" i="18"/>
  <c r="I1596" i="18"/>
  <c r="I1595" i="18"/>
  <c r="I1593" i="18"/>
  <c r="I1592" i="18"/>
  <c r="I1591" i="18"/>
  <c r="I1590" i="18"/>
  <c r="I1589" i="18"/>
  <c r="I1588" i="18"/>
  <c r="I1587" i="18"/>
  <c r="I1586" i="18"/>
  <c r="I1585" i="18"/>
  <c r="I1584" i="18"/>
  <c r="I1583" i="18"/>
  <c r="I1582" i="18"/>
  <c r="I1581" i="18"/>
  <c r="I1579" i="18"/>
  <c r="I1578" i="18"/>
  <c r="I1577" i="18"/>
  <c r="G1576" i="18"/>
  <c r="I1576" i="18" s="1"/>
  <c r="I1575" i="18"/>
  <c r="I1574" i="18"/>
  <c r="I1573" i="18"/>
  <c r="I1572" i="18"/>
  <c r="F1669" i="18" l="1"/>
  <c r="F1568" i="18" s="1"/>
  <c r="F1659" i="18"/>
  <c r="F1567" i="18" s="1"/>
  <c r="F1639" i="18"/>
  <c r="F1566" i="18" s="1"/>
  <c r="F1627" i="18"/>
  <c r="F1565" i="18" s="1"/>
  <c r="F1570" i="18"/>
  <c r="F1563" i="18" s="1"/>
  <c r="I1609" i="18"/>
  <c r="F1680" i="18"/>
  <c r="F1569" i="18" s="1"/>
  <c r="G1621" i="18"/>
  <c r="I1621" i="18" s="1"/>
  <c r="F1599" i="18" l="1"/>
  <c r="F1564" i="18" s="1"/>
  <c r="F1562" i="18" s="1"/>
  <c r="D30" i="1" l="1"/>
  <c r="D29" i="1" s="1"/>
  <c r="I1100" i="18" l="1"/>
  <c r="I1099" i="18"/>
  <c r="I1098" i="18"/>
  <c r="I1097" i="18"/>
  <c r="I1095" i="18"/>
  <c r="F1094" i="18" s="1"/>
  <c r="F1057" i="18" s="1"/>
  <c r="I1093" i="18"/>
  <c r="I1092" i="18"/>
  <c r="I1091" i="18"/>
  <c r="I1090" i="18"/>
  <c r="I1089" i="18"/>
  <c r="I1088" i="18"/>
  <c r="I1087" i="18"/>
  <c r="I1086" i="18"/>
  <c r="I1085" i="18"/>
  <c r="I1084" i="18"/>
  <c r="I1083" i="18"/>
  <c r="I1081" i="18"/>
  <c r="I1080" i="18"/>
  <c r="I1079" i="18"/>
  <c r="I1078" i="18"/>
  <c r="I1077" i="18"/>
  <c r="I1076" i="18"/>
  <c r="I1075" i="18"/>
  <c r="I1074" i="18"/>
  <c r="I1072" i="18"/>
  <c r="I1071" i="18"/>
  <c r="I1070" i="18"/>
  <c r="I1069" i="18"/>
  <c r="I1067" i="18"/>
  <c r="I1066" i="18"/>
  <c r="I1065" i="18"/>
  <c r="I1064" i="18"/>
  <c r="I1063" i="18"/>
  <c r="I1062" i="18"/>
  <c r="I1061" i="18"/>
  <c r="I1060" i="18"/>
  <c r="F1068" i="18" l="1"/>
  <c r="F1054" i="18" s="1"/>
  <c r="F1096" i="18"/>
  <c r="F1058" i="18" s="1"/>
  <c r="F1073" i="18"/>
  <c r="F1055" i="18" s="1"/>
  <c r="F1059" i="18"/>
  <c r="F1053" i="18" s="1"/>
  <c r="F1082" i="18"/>
  <c r="F1056" i="18" s="1"/>
  <c r="F1052" i="18" l="1"/>
  <c r="F1051" i="18" s="1"/>
  <c r="I376" i="18"/>
  <c r="I864" i="18" l="1"/>
  <c r="I1521" i="18"/>
  <c r="I1520" i="18"/>
  <c r="I64" i="18"/>
  <c r="I38" i="18"/>
  <c r="I375" i="18"/>
  <c r="I229" i="18"/>
  <c r="I1185" i="18" l="1"/>
  <c r="A32" i="1" l="1"/>
  <c r="A28" i="1"/>
  <c r="A23" i="1"/>
  <c r="A21" i="1"/>
  <c r="A20" i="1"/>
  <c r="A19" i="1"/>
  <c r="A18" i="1"/>
  <c r="A17" i="1"/>
  <c r="A15" i="1"/>
  <c r="A14" i="1"/>
  <c r="A12" i="1"/>
  <c r="A11" i="1"/>
  <c r="A9" i="1"/>
  <c r="I222" i="18" l="1"/>
  <c r="I433" i="18" l="1"/>
  <c r="A3" i="18" l="1"/>
  <c r="A4" i="18" s="1"/>
  <c r="A5" i="18" s="1"/>
  <c r="A6" i="18" s="1"/>
  <c r="A7" i="18" s="1"/>
  <c r="A8" i="18" s="1"/>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 r="A69" i="18" s="1"/>
  <c r="A70" i="18" s="1"/>
  <c r="A71" i="18" s="1"/>
  <c r="A72" i="18" s="1"/>
  <c r="A73" i="18" s="1"/>
  <c r="A74" i="18" s="1"/>
  <c r="A75" i="18" s="1"/>
  <c r="A76" i="18" s="1"/>
  <c r="A77" i="18" s="1"/>
  <c r="A78" i="18" s="1"/>
  <c r="A79" i="18" s="1"/>
  <c r="A80" i="18" s="1"/>
  <c r="A81" i="18" s="1"/>
  <c r="A82" i="18" s="1"/>
  <c r="A83" i="18" s="1"/>
  <c r="A84" i="18" s="1"/>
  <c r="A85" i="18" s="1"/>
  <c r="A86" i="18" s="1"/>
  <c r="A87" i="18" s="1"/>
  <c r="A88" i="18" s="1"/>
  <c r="A89" i="18" s="1"/>
  <c r="A90" i="18" s="1"/>
  <c r="A91" i="18" s="1"/>
  <c r="A92" i="18" s="1"/>
  <c r="A93" i="18" s="1"/>
  <c r="A94" i="18" s="1"/>
  <c r="A95" i="18" s="1"/>
  <c r="A96" i="18" s="1"/>
  <c r="A97" i="18" s="1"/>
  <c r="A98" i="18" s="1"/>
  <c r="A99" i="18" s="1"/>
  <c r="A100" i="18" s="1"/>
  <c r="A101" i="18" s="1"/>
  <c r="A102" i="18" s="1"/>
  <c r="A103" i="18" s="1"/>
  <c r="A104" i="18" s="1"/>
  <c r="A105" i="18" s="1"/>
  <c r="A106" i="18" s="1"/>
  <c r="A107" i="18" s="1"/>
  <c r="A108" i="18" s="1"/>
  <c r="A109" i="18" s="1"/>
  <c r="A110" i="18" s="1"/>
  <c r="A111" i="18" s="1"/>
  <c r="A112" i="18" s="1"/>
  <c r="A113" i="18" s="1"/>
  <c r="A114" i="18" s="1"/>
  <c r="A115" i="18" s="1"/>
  <c r="A116" i="18" s="1"/>
  <c r="A117" i="18" s="1"/>
  <c r="A118" i="18" s="1"/>
  <c r="A119" i="18" s="1"/>
  <c r="A120" i="18" s="1"/>
  <c r="A121" i="18" s="1"/>
  <c r="A122" i="18" s="1"/>
  <c r="A123" i="18" s="1"/>
  <c r="A124"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43" i="18" s="1"/>
  <c r="A144" i="18" s="1"/>
  <c r="A145" i="18" s="1"/>
  <c r="A146" i="18" s="1"/>
  <c r="A147" i="18" s="1"/>
  <c r="A148" i="18" s="1"/>
  <c r="A149" i="18" s="1"/>
  <c r="A150" i="18" s="1"/>
  <c r="A151" i="18" s="1"/>
  <c r="A152" i="18" s="1"/>
  <c r="A153" i="18" s="1"/>
  <c r="A154" i="18" s="1"/>
  <c r="A155" i="18" s="1"/>
  <c r="A156" i="18" s="1"/>
  <c r="A157" i="18" s="1"/>
  <c r="A158" i="18" s="1"/>
  <c r="A159" i="18" s="1"/>
  <c r="A160" i="18" s="1"/>
  <c r="A161" i="18" s="1"/>
  <c r="A162" i="18" s="1"/>
  <c r="A163" i="18" s="1"/>
  <c r="A164" i="18" s="1"/>
  <c r="A165" i="18" s="1"/>
  <c r="A166" i="18" s="1"/>
  <c r="A167" i="18" s="1"/>
  <c r="A168" i="18" s="1"/>
  <c r="A169" i="18" s="1"/>
  <c r="A170" i="18" s="1"/>
  <c r="A171" i="18" s="1"/>
  <c r="A172" i="18" s="1"/>
  <c r="A173" i="18" s="1"/>
  <c r="A174" i="18" s="1"/>
  <c r="A175" i="18" s="1"/>
  <c r="A176" i="18" s="1"/>
  <c r="A177" i="18" s="1"/>
  <c r="A178" i="18" s="1"/>
  <c r="A179" i="18" s="1"/>
  <c r="A180" i="18" s="1"/>
  <c r="A181" i="18" s="1"/>
  <c r="A182" i="18" s="1"/>
  <c r="A183" i="18" s="1"/>
  <c r="A184" i="18" s="1"/>
  <c r="A185" i="18" s="1"/>
  <c r="A186" i="18" s="1"/>
  <c r="A187" i="18" s="1"/>
  <c r="A188" i="18" s="1"/>
  <c r="A189" i="18" s="1"/>
  <c r="A190" i="18" s="1"/>
  <c r="A191" i="18" s="1"/>
  <c r="A192" i="18" s="1"/>
  <c r="A193" i="18" s="1"/>
  <c r="A194" i="18" s="1"/>
  <c r="A195" i="18" s="1"/>
  <c r="A196" i="18" s="1"/>
  <c r="A197" i="18" s="1"/>
  <c r="A198" i="18" s="1"/>
  <c r="A199" i="18" s="1"/>
  <c r="A200" i="18" s="1"/>
  <c r="A201" i="18" s="1"/>
  <c r="A202" i="18" s="1"/>
  <c r="A203" i="18" s="1"/>
  <c r="A204" i="18" s="1"/>
  <c r="A205" i="18" s="1"/>
  <c r="A206" i="18" s="1"/>
  <c r="A207" i="18" s="1"/>
  <c r="A208" i="18" s="1"/>
  <c r="A209" i="18" s="1"/>
  <c r="A210" i="18" s="1"/>
  <c r="A211" i="18" s="1"/>
  <c r="A212" i="18" s="1"/>
  <c r="A213" i="18" s="1"/>
  <c r="A214" i="18" s="1"/>
  <c r="A215" i="18" s="1"/>
  <c r="A216" i="18" s="1"/>
  <c r="A217" i="18" s="1"/>
  <c r="A218" i="18" s="1"/>
  <c r="A219" i="18" s="1"/>
  <c r="A220" i="18" s="1"/>
  <c r="A221" i="18" s="1"/>
  <c r="A222" i="18" s="1"/>
  <c r="A223" i="18" s="1"/>
  <c r="A224" i="18" s="1"/>
  <c r="A225" i="18" s="1"/>
  <c r="A226" i="18" s="1"/>
  <c r="A227" i="18" s="1"/>
  <c r="A228" i="18" s="1"/>
  <c r="A229" i="18" s="1"/>
  <c r="A230" i="18" s="1"/>
  <c r="A231" i="18" s="1"/>
  <c r="A232" i="18" s="1"/>
  <c r="A233" i="18" s="1"/>
  <c r="A234" i="18" s="1"/>
  <c r="A235" i="18" s="1"/>
  <c r="A236" i="18" s="1"/>
  <c r="A237" i="18" s="1"/>
  <c r="A238" i="18" s="1"/>
  <c r="A239" i="18" s="1"/>
  <c r="A240" i="18" s="1"/>
  <c r="A241" i="18" s="1"/>
  <c r="A242" i="18" s="1"/>
  <c r="A243" i="18" s="1"/>
  <c r="A244" i="18" s="1"/>
  <c r="A245" i="18" s="1"/>
  <c r="A246" i="18" s="1"/>
  <c r="A247" i="18" s="1"/>
  <c r="A248" i="18" s="1"/>
  <c r="A249" i="18" s="1"/>
  <c r="A250" i="18" s="1"/>
  <c r="A251" i="18" s="1"/>
  <c r="A252" i="18" s="1"/>
  <c r="A253" i="18" s="1"/>
  <c r="A254" i="18" s="1"/>
  <c r="A255" i="18" s="1"/>
  <c r="A256" i="18" s="1"/>
  <c r="A257" i="18" s="1"/>
  <c r="A258" i="18" s="1"/>
  <c r="A259" i="18" s="1"/>
  <c r="A260" i="18" s="1"/>
  <c r="A261" i="18" s="1"/>
  <c r="A262" i="18" s="1"/>
  <c r="A263" i="18" s="1"/>
  <c r="A264" i="18" s="1"/>
  <c r="A265" i="18" s="1"/>
  <c r="A266" i="18" s="1"/>
  <c r="A267" i="18" s="1"/>
  <c r="A268" i="18" s="1"/>
  <c r="A269" i="18" s="1"/>
  <c r="A270" i="18" s="1"/>
  <c r="A271" i="18" s="1"/>
  <c r="A272" i="18" s="1"/>
  <c r="A273" i="18" s="1"/>
  <c r="A274" i="18" s="1"/>
  <c r="A275" i="18" s="1"/>
  <c r="A276" i="18" s="1"/>
  <c r="A277" i="18" s="1"/>
  <c r="A278" i="18" s="1"/>
  <c r="A279" i="18" s="1"/>
  <c r="A280" i="18" s="1"/>
  <c r="A281" i="18" s="1"/>
  <c r="A282" i="18" s="1"/>
  <c r="A283" i="18" s="1"/>
  <c r="A284" i="18" s="1"/>
  <c r="A285" i="18" s="1"/>
  <c r="A286" i="18" s="1"/>
  <c r="A287" i="18" s="1"/>
  <c r="A288" i="18" s="1"/>
  <c r="A289" i="18" s="1"/>
  <c r="A290" i="18" s="1"/>
  <c r="A291" i="18" s="1"/>
  <c r="A292" i="18" s="1"/>
  <c r="A293" i="18" s="1"/>
  <c r="A294" i="18" s="1"/>
  <c r="A295" i="18" s="1"/>
  <c r="A296" i="18" s="1"/>
  <c r="A297" i="18" s="1"/>
  <c r="A298" i="18" s="1"/>
  <c r="A299" i="18" s="1"/>
  <c r="A300" i="18" s="1"/>
  <c r="A301" i="18" s="1"/>
  <c r="A302" i="18" s="1"/>
  <c r="A303" i="18" s="1"/>
  <c r="A304" i="18" s="1"/>
  <c r="A305" i="18" s="1"/>
  <c r="A306" i="18" s="1"/>
  <c r="A307" i="18" s="1"/>
  <c r="A308" i="18" s="1"/>
  <c r="A309" i="18" s="1"/>
  <c r="A310" i="18" s="1"/>
  <c r="A311" i="18" s="1"/>
  <c r="A312" i="18" s="1"/>
  <c r="A313" i="18" s="1"/>
  <c r="A314" i="18" s="1"/>
  <c r="A315" i="18" s="1"/>
  <c r="A316" i="18" s="1"/>
  <c r="A317" i="18" s="1"/>
  <c r="A318" i="18" s="1"/>
  <c r="A319" i="18" s="1"/>
  <c r="A320" i="18" s="1"/>
  <c r="A321" i="18" s="1"/>
  <c r="A322" i="18" s="1"/>
  <c r="A323" i="18" s="1"/>
  <c r="A324" i="18" s="1"/>
  <c r="A325" i="18" s="1"/>
  <c r="A326" i="18" s="1"/>
  <c r="A327" i="18" s="1"/>
  <c r="A328" i="18" s="1"/>
  <c r="A329" i="18" s="1"/>
  <c r="A330" i="18" s="1"/>
  <c r="A331" i="18" s="1"/>
  <c r="A332" i="18" s="1"/>
  <c r="A333" i="18" s="1"/>
  <c r="A334" i="18" s="1"/>
  <c r="A335" i="18" s="1"/>
  <c r="A336" i="18" s="1"/>
  <c r="A337" i="18" s="1"/>
  <c r="A338" i="18" s="1"/>
  <c r="A339" i="18" s="1"/>
  <c r="A340" i="18" s="1"/>
  <c r="A341" i="18" s="1"/>
  <c r="A342" i="18" s="1"/>
  <c r="A343" i="18" s="1"/>
  <c r="A344" i="18" s="1"/>
  <c r="A345" i="18" s="1"/>
  <c r="A346" i="18" s="1"/>
  <c r="A347" i="18" s="1"/>
  <c r="A348" i="18" s="1"/>
  <c r="A349" i="18" s="1"/>
  <c r="A350" i="18" s="1"/>
  <c r="A351" i="18" s="1"/>
  <c r="A352" i="18" s="1"/>
  <c r="A353" i="18" s="1"/>
  <c r="A354" i="18" s="1"/>
  <c r="A355" i="18" s="1"/>
  <c r="A356" i="18" s="1"/>
  <c r="A357" i="18" s="1"/>
  <c r="A358" i="18" s="1"/>
  <c r="A359" i="18" s="1"/>
  <c r="A360" i="18" s="1"/>
  <c r="A361" i="18" s="1"/>
  <c r="A362" i="18" s="1"/>
  <c r="A363" i="18" s="1"/>
  <c r="A364" i="18" s="1"/>
  <c r="A365" i="18" s="1"/>
  <c r="A366" i="18" s="1"/>
  <c r="A367" i="18" s="1"/>
  <c r="A368" i="18" s="1"/>
  <c r="A369" i="18" s="1"/>
  <c r="A370" i="18" s="1"/>
  <c r="A371" i="18" s="1"/>
  <c r="A372" i="18" s="1"/>
  <c r="A373" i="18" s="1"/>
  <c r="A374" i="18" s="1"/>
  <c r="A375" i="18" s="1"/>
  <c r="A376" i="18" s="1"/>
  <c r="A377" i="18" s="1"/>
  <c r="A378" i="18" s="1"/>
  <c r="A379" i="18" s="1"/>
  <c r="A380" i="18" s="1"/>
  <c r="A381" i="18" s="1"/>
  <c r="A382" i="18" s="1"/>
  <c r="A383" i="18" s="1"/>
  <c r="A384" i="18" s="1"/>
  <c r="A385" i="18" s="1"/>
  <c r="A386" i="18" s="1"/>
  <c r="A387" i="18" s="1"/>
  <c r="A388" i="18" s="1"/>
  <c r="A389" i="18" s="1"/>
  <c r="A390" i="18" s="1"/>
  <c r="A391" i="18" s="1"/>
  <c r="A392" i="18" s="1"/>
  <c r="A393" i="18" s="1"/>
  <c r="A394" i="18" s="1"/>
  <c r="A395" i="18" s="1"/>
  <c r="A396" i="18" s="1"/>
  <c r="A397" i="18" s="1"/>
  <c r="A398" i="18" s="1"/>
  <c r="A399" i="18" s="1"/>
  <c r="A400" i="18" s="1"/>
  <c r="A401" i="18" s="1"/>
  <c r="A402" i="18" s="1"/>
  <c r="A403" i="18" s="1"/>
  <c r="A404" i="18" s="1"/>
  <c r="A405" i="18" s="1"/>
  <c r="A406" i="18" s="1"/>
  <c r="A407" i="18" s="1"/>
  <c r="A408" i="18" s="1"/>
  <c r="A409" i="18" s="1"/>
  <c r="A410" i="18" s="1"/>
  <c r="A411" i="18" s="1"/>
  <c r="A412" i="18" s="1"/>
  <c r="A413" i="18" s="1"/>
  <c r="A414" i="18" s="1"/>
  <c r="A415" i="18" s="1"/>
  <c r="A416" i="18" s="1"/>
  <c r="A417" i="18" s="1"/>
  <c r="A418" i="18" s="1"/>
  <c r="A419" i="18" s="1"/>
  <c r="A420" i="18" s="1"/>
  <c r="A421" i="18" s="1"/>
  <c r="A422" i="18" s="1"/>
  <c r="A423" i="18" s="1"/>
  <c r="A424" i="18" s="1"/>
  <c r="A425" i="18" s="1"/>
  <c r="A426" i="18" s="1"/>
  <c r="A427" i="18" s="1"/>
  <c r="A428" i="18" s="1"/>
  <c r="A429" i="18" s="1"/>
  <c r="A430" i="18" s="1"/>
  <c r="A431" i="18" s="1"/>
  <c r="A432" i="18" s="1"/>
  <c r="A433" i="18" s="1"/>
  <c r="A434" i="18" s="1"/>
  <c r="A435" i="18" s="1"/>
  <c r="A436" i="18" s="1"/>
  <c r="A437" i="18" s="1"/>
  <c r="A438" i="18" s="1"/>
  <c r="A439" i="18" s="1"/>
  <c r="A440" i="18" s="1"/>
  <c r="A441" i="18" s="1"/>
  <c r="A442" i="18" s="1"/>
  <c r="A443" i="18" s="1"/>
  <c r="A444" i="18" s="1"/>
  <c r="A445" i="18" s="1"/>
  <c r="A446" i="18" s="1"/>
  <c r="A447" i="18" s="1"/>
  <c r="A448" i="18" s="1"/>
  <c r="A449" i="18" s="1"/>
  <c r="A450" i="18" s="1"/>
  <c r="A451" i="18" s="1"/>
  <c r="A452" i="18" s="1"/>
  <c r="A453" i="18" s="1"/>
  <c r="A454" i="18" s="1"/>
  <c r="A455" i="18" s="1"/>
  <c r="A456" i="18" s="1"/>
  <c r="A457" i="18" s="1"/>
  <c r="A458" i="18" s="1"/>
  <c r="A459" i="18" s="1"/>
  <c r="A460" i="18" s="1"/>
  <c r="A461" i="18" s="1"/>
  <c r="A462" i="18" s="1"/>
  <c r="A463" i="18" s="1"/>
  <c r="A464" i="18" s="1"/>
  <c r="A465" i="18" s="1"/>
  <c r="A466" i="18" s="1"/>
  <c r="A467" i="18" s="1"/>
  <c r="A468" i="18" s="1"/>
  <c r="A469" i="18" s="1"/>
  <c r="A470" i="18" s="1"/>
  <c r="A471" i="18" s="1"/>
  <c r="A472" i="18" s="1"/>
  <c r="A473" i="18" s="1"/>
  <c r="A474" i="18" s="1"/>
  <c r="A475" i="18" s="1"/>
  <c r="A476" i="18" s="1"/>
  <c r="A477" i="18" s="1"/>
  <c r="A478" i="18" s="1"/>
  <c r="A479" i="18" s="1"/>
  <c r="A480" i="18" s="1"/>
  <c r="A481" i="18" s="1"/>
  <c r="A482" i="18" s="1"/>
  <c r="A483" i="18" s="1"/>
  <c r="A484" i="18" s="1"/>
  <c r="A485" i="18" s="1"/>
  <c r="A486" i="18" s="1"/>
  <c r="A487" i="18" s="1"/>
  <c r="A488" i="18" s="1"/>
  <c r="A489" i="18" s="1"/>
  <c r="A490" i="18" s="1"/>
  <c r="A491" i="18" s="1"/>
  <c r="A492" i="18" s="1"/>
  <c r="A493" i="18" s="1"/>
  <c r="A494" i="18" s="1"/>
  <c r="A495" i="18" s="1"/>
  <c r="A496" i="18" s="1"/>
  <c r="A497" i="18" s="1"/>
  <c r="A498" i="18" s="1"/>
  <c r="A499" i="18" s="1"/>
  <c r="A500" i="18" s="1"/>
  <c r="A501" i="18" s="1"/>
  <c r="A502" i="18" s="1"/>
  <c r="A503" i="18" s="1"/>
  <c r="A504" i="18" s="1"/>
  <c r="A505" i="18" s="1"/>
  <c r="A506" i="18" s="1"/>
  <c r="A507" i="18" s="1"/>
  <c r="A508" i="18" s="1"/>
  <c r="A509" i="18" s="1"/>
  <c r="A510" i="18" s="1"/>
  <c r="A511" i="18" s="1"/>
  <c r="A512" i="18" s="1"/>
  <c r="A513" i="18" s="1"/>
  <c r="A514" i="18" s="1"/>
  <c r="A515" i="18" s="1"/>
  <c r="A516" i="18" s="1"/>
  <c r="A517" i="18" s="1"/>
  <c r="A518" i="18" s="1"/>
  <c r="A519" i="18" s="1"/>
  <c r="A520" i="18" s="1"/>
  <c r="A521" i="18" s="1"/>
  <c r="A522" i="18" s="1"/>
  <c r="A523" i="18" s="1"/>
  <c r="A524" i="18" s="1"/>
  <c r="A525" i="18" s="1"/>
  <c r="A526" i="18" s="1"/>
  <c r="A527" i="18" s="1"/>
  <c r="A528" i="18" s="1"/>
  <c r="A529" i="18" s="1"/>
  <c r="A530" i="18" s="1"/>
  <c r="A531" i="18" s="1"/>
  <c r="A532" i="18" s="1"/>
  <c r="A533" i="18" s="1"/>
  <c r="A534" i="18" s="1"/>
  <c r="A535" i="18" s="1"/>
  <c r="A536" i="18" s="1"/>
  <c r="A537" i="18" s="1"/>
  <c r="A538" i="18" s="1"/>
  <c r="A539" i="18" s="1"/>
  <c r="A540" i="18" s="1"/>
  <c r="A541" i="18" s="1"/>
  <c r="A542" i="18" s="1"/>
  <c r="A543" i="18" s="1"/>
  <c r="A544" i="18" s="1"/>
  <c r="A545" i="18" s="1"/>
  <c r="A546" i="18" s="1"/>
  <c r="A547" i="18" s="1"/>
  <c r="A548" i="18" s="1"/>
  <c r="A549" i="18" s="1"/>
  <c r="A550" i="18" s="1"/>
  <c r="A551" i="18" s="1"/>
  <c r="A552" i="18" s="1"/>
  <c r="A553" i="18" s="1"/>
  <c r="A554" i="18" s="1"/>
  <c r="A555" i="18" s="1"/>
  <c r="A556" i="18" s="1"/>
  <c r="A557" i="18" s="1"/>
  <c r="A558" i="18" s="1"/>
  <c r="A559" i="18" s="1"/>
  <c r="A560" i="18" s="1"/>
  <c r="A561" i="18" s="1"/>
  <c r="A562" i="18" s="1"/>
  <c r="A563" i="18" s="1"/>
  <c r="A564" i="18" s="1"/>
  <c r="A565" i="18" s="1"/>
  <c r="A566" i="18" s="1"/>
  <c r="A567" i="18" s="1"/>
  <c r="A568" i="18" s="1"/>
  <c r="A569" i="18" s="1"/>
  <c r="A570" i="18" s="1"/>
  <c r="A571" i="18" s="1"/>
  <c r="A572" i="18" s="1"/>
  <c r="A573" i="18" s="1"/>
  <c r="A574" i="18" s="1"/>
  <c r="A575" i="18" s="1"/>
  <c r="A576" i="18" s="1"/>
  <c r="A577" i="18" s="1"/>
  <c r="A578" i="18" s="1"/>
  <c r="A579" i="18" s="1"/>
  <c r="A580" i="18" s="1"/>
  <c r="A581" i="18" s="1"/>
  <c r="A582" i="18" s="1"/>
  <c r="A583" i="18" s="1"/>
  <c r="A584" i="18" s="1"/>
  <c r="A585" i="18" s="1"/>
  <c r="A586" i="18" s="1"/>
  <c r="A587" i="18" s="1"/>
  <c r="A588" i="18" s="1"/>
  <c r="A589" i="18" s="1"/>
  <c r="A590" i="18" s="1"/>
  <c r="A591" i="18" s="1"/>
  <c r="A592" i="18" s="1"/>
  <c r="A593" i="18" s="1"/>
  <c r="A594" i="18" s="1"/>
  <c r="A595" i="18" s="1"/>
  <c r="A596" i="18" s="1"/>
  <c r="A597" i="18" s="1"/>
  <c r="A598" i="18" s="1"/>
  <c r="A599" i="18" s="1"/>
  <c r="A600" i="18" s="1"/>
  <c r="A601" i="18" s="1"/>
  <c r="A602" i="18" s="1"/>
  <c r="A603" i="18" s="1"/>
  <c r="A604" i="18" s="1"/>
  <c r="A605" i="18" s="1"/>
  <c r="A606" i="18" s="1"/>
  <c r="A607" i="18" s="1"/>
  <c r="A608" i="18" s="1"/>
  <c r="A609" i="18" s="1"/>
  <c r="A610" i="18" s="1"/>
  <c r="A611" i="18" s="1"/>
  <c r="A612" i="18" s="1"/>
  <c r="A613" i="18" s="1"/>
  <c r="A614" i="18" s="1"/>
  <c r="A615" i="18" s="1"/>
  <c r="A616" i="18" s="1"/>
  <c r="A617" i="18" s="1"/>
  <c r="A618" i="18" s="1"/>
  <c r="A619" i="18" s="1"/>
  <c r="A620" i="18" s="1"/>
  <c r="A621" i="18" s="1"/>
  <c r="A622" i="18" s="1"/>
  <c r="A623" i="18" s="1"/>
  <c r="A624" i="18" s="1"/>
  <c r="A625" i="18" s="1"/>
  <c r="A626" i="18" s="1"/>
  <c r="A627" i="18" s="1"/>
  <c r="A628" i="18" s="1"/>
  <c r="A629" i="18" s="1"/>
  <c r="A630" i="18" s="1"/>
  <c r="A631" i="18" s="1"/>
  <c r="A632" i="18" s="1"/>
  <c r="A633" i="18" s="1"/>
  <c r="A634" i="18" s="1"/>
  <c r="A635" i="18" s="1"/>
  <c r="A636" i="18" s="1"/>
  <c r="A637" i="18" s="1"/>
  <c r="A638" i="18" s="1"/>
  <c r="A639" i="18" s="1"/>
  <c r="A640" i="18" s="1"/>
  <c r="A641" i="18" s="1"/>
  <c r="A642" i="18" s="1"/>
  <c r="A643" i="18" s="1"/>
  <c r="A644" i="18" s="1"/>
  <c r="A645" i="18" s="1"/>
  <c r="A646" i="18" s="1"/>
  <c r="A647" i="18" s="1"/>
  <c r="A648" i="18" s="1"/>
  <c r="A649" i="18" s="1"/>
  <c r="A650" i="18" s="1"/>
  <c r="A651" i="18" s="1"/>
  <c r="A652" i="18" s="1"/>
  <c r="A653" i="18" s="1"/>
  <c r="A654" i="18" s="1"/>
  <c r="A655" i="18" s="1"/>
  <c r="A656" i="18" s="1"/>
  <c r="A657" i="18" s="1"/>
  <c r="A658" i="18" s="1"/>
  <c r="A659" i="18" s="1"/>
  <c r="A660" i="18" s="1"/>
  <c r="A661" i="18" s="1"/>
  <c r="A662" i="18" s="1"/>
  <c r="A663" i="18" s="1"/>
  <c r="A664" i="18" s="1"/>
  <c r="A665" i="18" s="1"/>
  <c r="A666" i="18" s="1"/>
  <c r="A667" i="18" s="1"/>
  <c r="A668" i="18" s="1"/>
  <c r="A669" i="18" s="1"/>
  <c r="A670" i="18" s="1"/>
  <c r="A671" i="18" s="1"/>
  <c r="A672" i="18" s="1"/>
  <c r="A673" i="18" s="1"/>
  <c r="A674" i="18" s="1"/>
  <c r="A675" i="18" s="1"/>
  <c r="A676" i="18" s="1"/>
  <c r="A677" i="18" s="1"/>
  <c r="A678" i="18" s="1"/>
  <c r="A679" i="18" s="1"/>
  <c r="A680" i="18" s="1"/>
  <c r="A681" i="18" s="1"/>
  <c r="A682" i="18" s="1"/>
  <c r="A683" i="18" s="1"/>
  <c r="A684" i="18" s="1"/>
  <c r="A685" i="18" s="1"/>
  <c r="A686" i="18" s="1"/>
  <c r="A687" i="18" s="1"/>
  <c r="A688" i="18" s="1"/>
  <c r="A689" i="18" s="1"/>
  <c r="A690" i="18" s="1"/>
  <c r="A691" i="18" s="1"/>
  <c r="A692" i="18" s="1"/>
  <c r="A693" i="18" s="1"/>
  <c r="A694" i="18" s="1"/>
  <c r="A695" i="18" s="1"/>
  <c r="A696" i="18" s="1"/>
  <c r="A697" i="18" s="1"/>
  <c r="A698" i="18" s="1"/>
  <c r="A699" i="18" s="1"/>
  <c r="A700" i="18" s="1"/>
  <c r="A701" i="18" s="1"/>
  <c r="A702" i="18" s="1"/>
  <c r="A703" i="18" s="1"/>
  <c r="A704" i="18" s="1"/>
  <c r="A705" i="18" s="1"/>
  <c r="A706" i="18" s="1"/>
  <c r="A707" i="18" s="1"/>
  <c r="A708" i="18" s="1"/>
  <c r="A709" i="18" s="1"/>
  <c r="A710" i="18" s="1"/>
  <c r="A711" i="18" s="1"/>
  <c r="A712" i="18" s="1"/>
  <c r="A713" i="18" s="1"/>
  <c r="A714" i="18" s="1"/>
  <c r="A715" i="18" s="1"/>
  <c r="A716" i="18" s="1"/>
  <c r="A717" i="18" s="1"/>
  <c r="A718" i="18" s="1"/>
  <c r="A719" i="18" s="1"/>
  <c r="A720" i="18" s="1"/>
  <c r="A721" i="18" s="1"/>
  <c r="A722" i="18" s="1"/>
  <c r="A723" i="18" s="1"/>
  <c r="A724" i="18" s="1"/>
  <c r="A725" i="18" s="1"/>
  <c r="A726" i="18" s="1"/>
  <c r="A727" i="18" s="1"/>
  <c r="A728" i="18" s="1"/>
  <c r="A729" i="18" s="1"/>
  <c r="A730" i="18" s="1"/>
  <c r="A731" i="18" s="1"/>
  <c r="A732" i="18" s="1"/>
  <c r="A733" i="18" s="1"/>
  <c r="A734" i="18" s="1"/>
  <c r="A735" i="18" s="1"/>
  <c r="A736" i="18" s="1"/>
  <c r="A737" i="18" s="1"/>
  <c r="A738" i="18" s="1"/>
  <c r="A739" i="18" s="1"/>
  <c r="A740" i="18" s="1"/>
  <c r="A741" i="18" s="1"/>
  <c r="A742" i="18" s="1"/>
  <c r="A743" i="18" s="1"/>
  <c r="A744" i="18" s="1"/>
  <c r="A745" i="18" s="1"/>
  <c r="A746" i="18" s="1"/>
  <c r="A747" i="18" s="1"/>
  <c r="A748" i="18" s="1"/>
  <c r="A749" i="18" s="1"/>
  <c r="A750" i="18" s="1"/>
  <c r="A751" i="18" s="1"/>
  <c r="A752" i="18" s="1"/>
  <c r="A753" i="18" s="1"/>
  <c r="A754" i="18" s="1"/>
  <c r="A755" i="18" s="1"/>
  <c r="A756" i="18" s="1"/>
  <c r="A757" i="18" s="1"/>
  <c r="A758" i="18" s="1"/>
  <c r="A759" i="18" s="1"/>
  <c r="A760" i="18" s="1"/>
  <c r="A761" i="18" s="1"/>
  <c r="A762" i="18" s="1"/>
  <c r="A763" i="18" s="1"/>
  <c r="A764" i="18" s="1"/>
  <c r="A765" i="18" s="1"/>
  <c r="A766" i="18" s="1"/>
  <c r="A767" i="18" s="1"/>
  <c r="A768" i="18" s="1"/>
  <c r="A769" i="18" s="1"/>
  <c r="A770" i="18" s="1"/>
  <c r="A771" i="18" s="1"/>
  <c r="A772" i="18" s="1"/>
  <c r="A773" i="18" s="1"/>
  <c r="A774" i="18" s="1"/>
  <c r="A775" i="18" s="1"/>
  <c r="A776" i="18" s="1"/>
  <c r="A777" i="18" s="1"/>
  <c r="A778" i="18" s="1"/>
  <c r="A779" i="18" s="1"/>
  <c r="A780" i="18" s="1"/>
  <c r="A781" i="18" s="1"/>
  <c r="A782" i="18" s="1"/>
  <c r="A783" i="18" s="1"/>
  <c r="A784" i="18" s="1"/>
  <c r="A785" i="18" s="1"/>
  <c r="A786" i="18" s="1"/>
  <c r="A787" i="18" s="1"/>
  <c r="A788" i="18" s="1"/>
  <c r="A789" i="18" s="1"/>
  <c r="A790" i="18" s="1"/>
  <c r="A791" i="18" s="1"/>
  <c r="A792" i="18" s="1"/>
  <c r="A793" i="18" s="1"/>
  <c r="A794" i="18" s="1"/>
  <c r="A795" i="18" s="1"/>
  <c r="A796" i="18" s="1"/>
  <c r="A797" i="18" s="1"/>
  <c r="A798" i="18" s="1"/>
  <c r="A799" i="18" s="1"/>
  <c r="A800" i="18" s="1"/>
  <c r="A801" i="18" s="1"/>
  <c r="A802" i="18" s="1"/>
  <c r="A803" i="18" s="1"/>
  <c r="A804" i="18" s="1"/>
  <c r="A805" i="18" s="1"/>
  <c r="A806" i="18" s="1"/>
  <c r="A807" i="18" s="1"/>
  <c r="A808" i="18" s="1"/>
  <c r="A809" i="18" s="1"/>
  <c r="A810" i="18" s="1"/>
  <c r="A811" i="18" s="1"/>
  <c r="A812" i="18" s="1"/>
  <c r="A813" i="18" s="1"/>
  <c r="A814" i="18" s="1"/>
  <c r="A815" i="18" s="1"/>
  <c r="A816" i="18" s="1"/>
  <c r="A817" i="18" s="1"/>
  <c r="A818" i="18" s="1"/>
  <c r="A819" i="18" s="1"/>
  <c r="A820" i="18" s="1"/>
  <c r="A821" i="18" s="1"/>
  <c r="A822" i="18" s="1"/>
  <c r="A823" i="18" s="1"/>
  <c r="A824" i="18" s="1"/>
  <c r="A825" i="18" s="1"/>
  <c r="A826" i="18" s="1"/>
  <c r="A827" i="18" s="1"/>
  <c r="A828" i="18" s="1"/>
  <c r="A829" i="18" s="1"/>
  <c r="A830" i="18" s="1"/>
  <c r="A831" i="18" s="1"/>
  <c r="A832" i="18" s="1"/>
  <c r="A833" i="18" s="1"/>
  <c r="A834" i="18" s="1"/>
  <c r="A835" i="18" s="1"/>
  <c r="A836" i="18" s="1"/>
  <c r="A837" i="18" s="1"/>
  <c r="A838" i="18" s="1"/>
  <c r="A839" i="18" s="1"/>
  <c r="A840" i="18" s="1"/>
  <c r="A841" i="18" s="1"/>
  <c r="A842" i="18" s="1"/>
  <c r="A843" i="18" s="1"/>
  <c r="A844" i="18" s="1"/>
  <c r="A845" i="18" s="1"/>
  <c r="A846" i="18" s="1"/>
  <c r="A847" i="18" s="1"/>
  <c r="A848" i="18" s="1"/>
  <c r="A849" i="18" s="1"/>
  <c r="A850" i="18" s="1"/>
  <c r="A851" i="18" s="1"/>
  <c r="A852" i="18" s="1"/>
  <c r="A853" i="18" s="1"/>
  <c r="A854" i="18" s="1"/>
  <c r="A855" i="18" s="1"/>
  <c r="A856" i="18" s="1"/>
  <c r="A857" i="18" s="1"/>
  <c r="A858" i="18" s="1"/>
  <c r="A859" i="18" s="1"/>
  <c r="A860" i="18" s="1"/>
  <c r="A861" i="18" s="1"/>
  <c r="A862" i="18" s="1"/>
  <c r="A863" i="18" s="1"/>
  <c r="A864" i="18" s="1"/>
  <c r="A865" i="18" s="1"/>
  <c r="A866" i="18" s="1"/>
  <c r="A867" i="18" s="1"/>
  <c r="A868" i="18" s="1"/>
  <c r="A869" i="18" s="1"/>
  <c r="A870" i="18" s="1"/>
  <c r="A871" i="18" s="1"/>
  <c r="A872" i="18" s="1"/>
  <c r="A873" i="18" s="1"/>
  <c r="A874" i="18" s="1"/>
  <c r="A875" i="18" s="1"/>
  <c r="A876" i="18" s="1"/>
  <c r="A877" i="18" s="1"/>
  <c r="A878" i="18" s="1"/>
  <c r="A879" i="18" s="1"/>
  <c r="A880" i="18" s="1"/>
  <c r="A881" i="18" s="1"/>
  <c r="A882" i="18" s="1"/>
  <c r="A883" i="18" s="1"/>
  <c r="A884" i="18" s="1"/>
  <c r="A885" i="18" s="1"/>
  <c r="A886" i="18" s="1"/>
  <c r="A887" i="18" s="1"/>
  <c r="A888" i="18" s="1"/>
  <c r="A889" i="18" s="1"/>
  <c r="A890" i="18" s="1"/>
  <c r="A891" i="18" s="1"/>
  <c r="A892" i="18" s="1"/>
  <c r="A893" i="18" s="1"/>
  <c r="A894" i="18" s="1"/>
  <c r="A895" i="18" s="1"/>
  <c r="A896" i="18" s="1"/>
  <c r="A897" i="18" s="1"/>
  <c r="A898" i="18" s="1"/>
  <c r="A899" i="18" s="1"/>
  <c r="A900" i="18" s="1"/>
  <c r="A901" i="18" s="1"/>
  <c r="A902" i="18" s="1"/>
  <c r="A903" i="18" s="1"/>
  <c r="A904" i="18" s="1"/>
  <c r="A905" i="18" s="1"/>
  <c r="A906" i="18" s="1"/>
  <c r="A907" i="18" s="1"/>
  <c r="A908" i="18" s="1"/>
  <c r="A909" i="18" s="1"/>
  <c r="A910" i="18" s="1"/>
  <c r="A911" i="18" s="1"/>
  <c r="A912" i="18" s="1"/>
  <c r="A913" i="18" s="1"/>
  <c r="A914" i="18" s="1"/>
  <c r="A915" i="18" s="1"/>
  <c r="A916" i="18" s="1"/>
  <c r="A917" i="18" s="1"/>
  <c r="A918" i="18" s="1"/>
  <c r="A919" i="18" s="1"/>
  <c r="A920" i="18" s="1"/>
  <c r="A921" i="18" s="1"/>
  <c r="A922" i="18" s="1"/>
  <c r="A923" i="18" s="1"/>
  <c r="A924" i="18" s="1"/>
  <c r="A925" i="18" s="1"/>
  <c r="A926" i="18" s="1"/>
  <c r="A927" i="18" s="1"/>
  <c r="A928" i="18" s="1"/>
  <c r="A929" i="18" s="1"/>
  <c r="A930" i="18" s="1"/>
  <c r="A931" i="18" s="1"/>
  <c r="A932" i="18" s="1"/>
  <c r="A933" i="18" s="1"/>
  <c r="A934" i="18" s="1"/>
  <c r="A935" i="18" s="1"/>
  <c r="A936" i="18" s="1"/>
  <c r="A937" i="18" s="1"/>
  <c r="A938" i="18" s="1"/>
  <c r="A939" i="18" s="1"/>
  <c r="A940" i="18" s="1"/>
  <c r="A941" i="18" s="1"/>
  <c r="A942" i="18" s="1"/>
  <c r="A943" i="18" s="1"/>
  <c r="A944" i="18" s="1"/>
  <c r="A945" i="18" s="1"/>
  <c r="A946" i="18" s="1"/>
  <c r="A947" i="18" s="1"/>
  <c r="A948" i="18" s="1"/>
  <c r="A949" i="18" s="1"/>
  <c r="A950" i="18" s="1"/>
  <c r="A951" i="18" s="1"/>
  <c r="A952" i="18" s="1"/>
  <c r="A953" i="18" s="1"/>
  <c r="A954" i="18" s="1"/>
  <c r="A955" i="18" s="1"/>
  <c r="A956" i="18" s="1"/>
  <c r="A957" i="18" s="1"/>
  <c r="A958" i="18" s="1"/>
  <c r="A959" i="18" s="1"/>
  <c r="A960" i="18" s="1"/>
  <c r="A961" i="18" s="1"/>
  <c r="A962" i="18" s="1"/>
  <c r="A963" i="18" s="1"/>
  <c r="A964" i="18" s="1"/>
  <c r="A965" i="18" s="1"/>
  <c r="A966" i="18" s="1"/>
  <c r="A967" i="18" s="1"/>
  <c r="A968" i="18" s="1"/>
  <c r="A969" i="18" s="1"/>
  <c r="A970" i="18" s="1"/>
  <c r="A971" i="18" s="1"/>
  <c r="A972" i="18" s="1"/>
  <c r="A973" i="18" s="1"/>
  <c r="A974" i="18" s="1"/>
  <c r="A975" i="18" s="1"/>
  <c r="A976" i="18" s="1"/>
  <c r="A977" i="18" s="1"/>
  <c r="A978" i="18" s="1"/>
  <c r="A979" i="18" s="1"/>
  <c r="A980" i="18" s="1"/>
  <c r="A981" i="18" s="1"/>
  <c r="A982" i="18" s="1"/>
  <c r="A983" i="18" s="1"/>
  <c r="A984" i="18" s="1"/>
  <c r="A985" i="18" s="1"/>
  <c r="A986" i="18" s="1"/>
  <c r="A987" i="18" s="1"/>
  <c r="A988" i="18" s="1"/>
  <c r="A989" i="18" s="1"/>
  <c r="A990" i="18" s="1"/>
  <c r="A991" i="18" s="1"/>
  <c r="A992" i="18" s="1"/>
  <c r="A993" i="18" s="1"/>
  <c r="A994" i="18" s="1"/>
  <c r="A995" i="18" s="1"/>
  <c r="A996" i="18" s="1"/>
  <c r="A997" i="18" s="1"/>
  <c r="A998" i="18" s="1"/>
  <c r="A999" i="18" s="1"/>
  <c r="A1000" i="18" s="1"/>
  <c r="A1001" i="18" s="1"/>
  <c r="A1002" i="18" s="1"/>
  <c r="A1003" i="18" s="1"/>
  <c r="A1004" i="18" s="1"/>
  <c r="A1005" i="18" s="1"/>
  <c r="A1006" i="18" s="1"/>
  <c r="A1007" i="18" s="1"/>
  <c r="A1008" i="18" s="1"/>
  <c r="A1009" i="18" s="1"/>
  <c r="A1010" i="18" s="1"/>
  <c r="A1011" i="18" s="1"/>
  <c r="A1012" i="18" s="1"/>
  <c r="A1013" i="18" s="1"/>
  <c r="A1014" i="18" s="1"/>
  <c r="A1015" i="18" s="1"/>
  <c r="A1016" i="18" s="1"/>
  <c r="A1017" i="18" s="1"/>
  <c r="A1018" i="18" s="1"/>
  <c r="A1019" i="18" s="1"/>
  <c r="A1020" i="18" s="1"/>
  <c r="A1021" i="18" s="1"/>
  <c r="A1022" i="18" s="1"/>
  <c r="A1023" i="18" s="1"/>
  <c r="A1024" i="18" s="1"/>
  <c r="A1025" i="18" s="1"/>
  <c r="A1026" i="18" s="1"/>
  <c r="A1027" i="18" s="1"/>
  <c r="A1028" i="18" s="1"/>
  <c r="A1029" i="18" s="1"/>
  <c r="A1030" i="18" s="1"/>
  <c r="A1031" i="18" s="1"/>
  <c r="A1032" i="18" s="1"/>
  <c r="A1033" i="18" s="1"/>
  <c r="A1034" i="18" s="1"/>
  <c r="A1035" i="18" s="1"/>
  <c r="A1036" i="18" s="1"/>
  <c r="A1037" i="18" s="1"/>
  <c r="A1038" i="18" s="1"/>
  <c r="A1039" i="18" s="1"/>
  <c r="A1040" i="18" s="1"/>
  <c r="A1041" i="18" s="1"/>
  <c r="A1042" i="18" s="1"/>
  <c r="A1043" i="18" s="1"/>
  <c r="A1044" i="18" s="1"/>
  <c r="A1045" i="18" s="1"/>
  <c r="A1046" i="18" s="1"/>
  <c r="A1047" i="18" s="1"/>
  <c r="A1048" i="18" s="1"/>
  <c r="A1049" i="18" s="1"/>
  <c r="A1050" i="18" s="1"/>
  <c r="A1051" i="18" s="1"/>
  <c r="A1052" i="18" s="1"/>
  <c r="A1053" i="18" s="1"/>
  <c r="A1054" i="18" s="1"/>
  <c r="A1055" i="18" s="1"/>
  <c r="A1056" i="18" s="1"/>
  <c r="A1057" i="18" s="1"/>
  <c r="A1058" i="18" s="1"/>
  <c r="A1059" i="18" s="1"/>
  <c r="A1060" i="18" s="1"/>
  <c r="A1061" i="18" s="1"/>
  <c r="A1062" i="18" s="1"/>
  <c r="A1063" i="18" s="1"/>
  <c r="A1064" i="18" s="1"/>
  <c r="A1065" i="18" s="1"/>
  <c r="A1066" i="18" s="1"/>
  <c r="A1067" i="18" s="1"/>
  <c r="A1068" i="18" s="1"/>
  <c r="A1069" i="18" s="1"/>
  <c r="A1070" i="18" s="1"/>
  <c r="A1071" i="18" s="1"/>
  <c r="A1072" i="18" s="1"/>
  <c r="A1073" i="18" s="1"/>
  <c r="A1074" i="18" s="1"/>
  <c r="A1075" i="18" s="1"/>
  <c r="A1076" i="18" s="1"/>
  <c r="A1077" i="18" s="1"/>
  <c r="A1078" i="18" s="1"/>
  <c r="A1079" i="18" s="1"/>
  <c r="A1080" i="18" s="1"/>
  <c r="A1081" i="18" s="1"/>
  <c r="A1082" i="18" s="1"/>
  <c r="A1083" i="18" s="1"/>
  <c r="A1084" i="18" s="1"/>
  <c r="A1085" i="18" s="1"/>
  <c r="A1086" i="18" s="1"/>
  <c r="A1087" i="18" s="1"/>
  <c r="A1088" i="18" s="1"/>
  <c r="A1089" i="18" s="1"/>
  <c r="A1090" i="18" s="1"/>
  <c r="A1091" i="18" s="1"/>
  <c r="A1092" i="18" s="1"/>
  <c r="A1093" i="18" s="1"/>
  <c r="A1094" i="18" s="1"/>
  <c r="A1095" i="18" s="1"/>
  <c r="A1096" i="18" s="1"/>
  <c r="A1097" i="18" s="1"/>
  <c r="A1098" i="18" s="1"/>
  <c r="A1099" i="18" s="1"/>
  <c r="A1100" i="18" s="1"/>
  <c r="A1101" i="18" s="1"/>
  <c r="A1102" i="18" s="1"/>
  <c r="A1103" i="18" s="1"/>
  <c r="A1104" i="18" s="1"/>
  <c r="A1105" i="18" s="1"/>
  <c r="A1106" i="18" s="1"/>
  <c r="A1107" i="18" s="1"/>
  <c r="A1108" i="18" s="1"/>
  <c r="A1109" i="18" s="1"/>
  <c r="A1110" i="18" s="1"/>
  <c r="A1111" i="18" s="1"/>
  <c r="A1112" i="18" s="1"/>
  <c r="A1113" i="18" s="1"/>
  <c r="A1114" i="18" s="1"/>
  <c r="A1115" i="18" s="1"/>
  <c r="A1116" i="18" s="1"/>
  <c r="A1117" i="18" s="1"/>
  <c r="A1118" i="18" s="1"/>
  <c r="A1119" i="18" s="1"/>
  <c r="A1120" i="18" s="1"/>
  <c r="A1121" i="18" s="1"/>
  <c r="A1122" i="18" s="1"/>
  <c r="A1123" i="18" s="1"/>
  <c r="A1124" i="18" s="1"/>
  <c r="A1125" i="18" s="1"/>
  <c r="A1126" i="18" s="1"/>
  <c r="A1127" i="18" s="1"/>
  <c r="A1128" i="18" s="1"/>
  <c r="A1129" i="18" s="1"/>
  <c r="A1130" i="18" s="1"/>
  <c r="A1131" i="18" s="1"/>
  <c r="A1132" i="18" s="1"/>
  <c r="A1133" i="18" s="1"/>
  <c r="A1134" i="18" s="1"/>
  <c r="A1135" i="18" s="1"/>
  <c r="A1136" i="18" s="1"/>
  <c r="A1137" i="18" s="1"/>
  <c r="A1138" i="18" s="1"/>
  <c r="A1139" i="18" s="1"/>
  <c r="A1140" i="18" s="1"/>
  <c r="A1141" i="18" s="1"/>
  <c r="A1142" i="18" s="1"/>
  <c r="A1143" i="18" s="1"/>
  <c r="A1144" i="18" s="1"/>
  <c r="A1145" i="18" s="1"/>
  <c r="A1146" i="18" s="1"/>
  <c r="A1147" i="18" s="1"/>
  <c r="A1148" i="18" s="1"/>
  <c r="A1149" i="18" s="1"/>
  <c r="A1150" i="18" s="1"/>
  <c r="A1151" i="18" s="1"/>
  <c r="A1152" i="18" s="1"/>
  <c r="A1153" i="18" s="1"/>
  <c r="A1154" i="18" s="1"/>
  <c r="A1155" i="18" s="1"/>
  <c r="A1156" i="18" s="1"/>
  <c r="A1157" i="18" s="1"/>
  <c r="A1158" i="18" s="1"/>
  <c r="A1159" i="18" s="1"/>
  <c r="A1160" i="18" s="1"/>
  <c r="A1161" i="18" s="1"/>
  <c r="A1162" i="18" s="1"/>
  <c r="A1163" i="18" s="1"/>
  <c r="A1164" i="18" s="1"/>
  <c r="A1165" i="18" s="1"/>
  <c r="A1166" i="18" s="1"/>
  <c r="A1167" i="18" s="1"/>
  <c r="A1168" i="18" s="1"/>
  <c r="A1169" i="18" s="1"/>
  <c r="A1170" i="18" s="1"/>
  <c r="A1171" i="18" s="1"/>
  <c r="A1172" i="18" s="1"/>
  <c r="A1173" i="18" s="1"/>
  <c r="A1174" i="18" s="1"/>
  <c r="A1175" i="18" s="1"/>
  <c r="A1176" i="18" s="1"/>
  <c r="A1177" i="18" s="1"/>
  <c r="A1178" i="18" s="1"/>
  <c r="A1179" i="18" s="1"/>
  <c r="A1180" i="18" s="1"/>
  <c r="A1181" i="18" s="1"/>
  <c r="A1182" i="18" s="1"/>
  <c r="A1183" i="18" s="1"/>
  <c r="A1184" i="18" s="1"/>
  <c r="A1185" i="18" s="1"/>
  <c r="A1186" i="18" s="1"/>
  <c r="A1187" i="18" s="1"/>
  <c r="A1188" i="18" s="1"/>
  <c r="A1189" i="18" s="1"/>
  <c r="A1190" i="18" s="1"/>
  <c r="A1191" i="18" s="1"/>
  <c r="A1192" i="18" s="1"/>
  <c r="A1193" i="18" s="1"/>
  <c r="A1194" i="18" s="1"/>
  <c r="A1195" i="18" s="1"/>
  <c r="A1196" i="18" s="1"/>
  <c r="A1197" i="18" s="1"/>
  <c r="A1198" i="18" s="1"/>
  <c r="A1199" i="18" s="1"/>
  <c r="A1200" i="18" s="1"/>
  <c r="A1201" i="18" s="1"/>
  <c r="A1202" i="18" s="1"/>
  <c r="A1203" i="18" s="1"/>
  <c r="A1204" i="18" s="1"/>
  <c r="A1205" i="18" s="1"/>
  <c r="A1206" i="18" s="1"/>
  <c r="A1207" i="18" s="1"/>
  <c r="A1208" i="18" s="1"/>
  <c r="A1209" i="18" s="1"/>
  <c r="A1210" i="18" s="1"/>
  <c r="A1211" i="18" s="1"/>
  <c r="A1212" i="18" s="1"/>
  <c r="A1213" i="18" s="1"/>
  <c r="A1214" i="18" s="1"/>
  <c r="A1215" i="18" s="1"/>
  <c r="A1216" i="18" s="1"/>
  <c r="A1217" i="18" s="1"/>
  <c r="A1218" i="18" s="1"/>
  <c r="A1219" i="18" s="1"/>
  <c r="A1220" i="18" s="1"/>
  <c r="A1221" i="18" s="1"/>
  <c r="A1222" i="18" s="1"/>
  <c r="A1223" i="18" s="1"/>
  <c r="A1224" i="18" s="1"/>
  <c r="A1225" i="18" s="1"/>
  <c r="A1226" i="18" s="1"/>
  <c r="A1227" i="18" s="1"/>
  <c r="A1228" i="18" s="1"/>
  <c r="A1229" i="18" s="1"/>
  <c r="A1230" i="18" s="1"/>
  <c r="A1231" i="18" s="1"/>
  <c r="A1232" i="18" s="1"/>
  <c r="A1233" i="18" s="1"/>
  <c r="A1234" i="18" s="1"/>
  <c r="A1235" i="18" s="1"/>
  <c r="A1236" i="18" s="1"/>
  <c r="A1237" i="18" s="1"/>
  <c r="A1238" i="18" s="1"/>
  <c r="A1239" i="18" s="1"/>
  <c r="A1240" i="18" s="1"/>
  <c r="A1241" i="18" s="1"/>
  <c r="A1242" i="18" s="1"/>
  <c r="A1243" i="18" s="1"/>
  <c r="A1244" i="18" s="1"/>
  <c r="A1245" i="18" s="1"/>
  <c r="A1246" i="18" s="1"/>
  <c r="A1247" i="18" s="1"/>
  <c r="A1248" i="18" s="1"/>
  <c r="A1249" i="18" s="1"/>
  <c r="A1250" i="18" s="1"/>
  <c r="A1251" i="18" s="1"/>
  <c r="A1252" i="18" s="1"/>
  <c r="A1253" i="18" s="1"/>
  <c r="A1254" i="18" s="1"/>
  <c r="A1255" i="18" s="1"/>
  <c r="A1256" i="18" s="1"/>
  <c r="A1257" i="18" s="1"/>
  <c r="A1258" i="18" s="1"/>
  <c r="A1259" i="18" s="1"/>
  <c r="A1260" i="18" s="1"/>
  <c r="A1261" i="18" s="1"/>
  <c r="A1262" i="18" s="1"/>
  <c r="A1263" i="18" s="1"/>
  <c r="A1264" i="18" s="1"/>
  <c r="A1265" i="18" s="1"/>
  <c r="A1266" i="18" s="1"/>
  <c r="A1267" i="18" s="1"/>
  <c r="A1268" i="18" s="1"/>
  <c r="A1269" i="18" s="1"/>
  <c r="A1270" i="18" s="1"/>
  <c r="A1271" i="18" s="1"/>
  <c r="A1272" i="18" s="1"/>
  <c r="A1273" i="18" s="1"/>
  <c r="A1274" i="18" s="1"/>
  <c r="A1275" i="18" s="1"/>
  <c r="A1276" i="18" s="1"/>
  <c r="A1277" i="18" s="1"/>
  <c r="A1278" i="18" s="1"/>
  <c r="A1279" i="18" s="1"/>
  <c r="A1280" i="18" s="1"/>
  <c r="A1281" i="18" s="1"/>
  <c r="A1282" i="18" s="1"/>
  <c r="A1283" i="18" s="1"/>
  <c r="A1284" i="18" s="1"/>
  <c r="A1285" i="18" s="1"/>
  <c r="A1286" i="18" s="1"/>
  <c r="A1287" i="18" s="1"/>
  <c r="A1288" i="18" s="1"/>
  <c r="A1289" i="18" s="1"/>
  <c r="A1290" i="18" s="1"/>
  <c r="A1291" i="18" s="1"/>
  <c r="A1292" i="18" s="1"/>
  <c r="A1293" i="18" s="1"/>
  <c r="A1294" i="18" s="1"/>
  <c r="A1295" i="18" s="1"/>
  <c r="A1296" i="18" s="1"/>
  <c r="A1297" i="18" s="1"/>
  <c r="A1298" i="18" s="1"/>
  <c r="A1299" i="18" s="1"/>
  <c r="A1300" i="18" s="1"/>
  <c r="A1301" i="18" s="1"/>
  <c r="A1302" i="18" s="1"/>
  <c r="A1303" i="18" s="1"/>
  <c r="A1304" i="18" s="1"/>
  <c r="A1305" i="18" s="1"/>
  <c r="A1306" i="18" s="1"/>
  <c r="A1307" i="18" s="1"/>
  <c r="A1308" i="18" s="1"/>
  <c r="A1309" i="18" s="1"/>
  <c r="A1310" i="18" s="1"/>
  <c r="A1311" i="18" s="1"/>
  <c r="A1312" i="18" s="1"/>
  <c r="A1313" i="18" s="1"/>
  <c r="A1314" i="18" s="1"/>
  <c r="A1315" i="18" s="1"/>
  <c r="A1316" i="18" s="1"/>
  <c r="A1317" i="18" s="1"/>
  <c r="A1318" i="18" s="1"/>
  <c r="A1319" i="18" s="1"/>
  <c r="A1320" i="18" s="1"/>
  <c r="A1321" i="18" s="1"/>
  <c r="A1322" i="18" s="1"/>
  <c r="A1323" i="18" s="1"/>
  <c r="A1324" i="18" s="1"/>
  <c r="A1325" i="18" s="1"/>
  <c r="A1326" i="18" s="1"/>
  <c r="A1327" i="18" s="1"/>
  <c r="A1328" i="18" s="1"/>
  <c r="A1329" i="18" s="1"/>
  <c r="A1330" i="18" s="1"/>
  <c r="A1331" i="18" s="1"/>
  <c r="A1332" i="18" s="1"/>
  <c r="A1333" i="18" s="1"/>
  <c r="A1334" i="18" s="1"/>
  <c r="A1335" i="18" s="1"/>
  <c r="A1336" i="18" s="1"/>
  <c r="A1337" i="18" s="1"/>
  <c r="A1338" i="18" s="1"/>
  <c r="A1339" i="18" s="1"/>
  <c r="A1340" i="18" s="1"/>
  <c r="A1341" i="18" s="1"/>
  <c r="A1342" i="18" s="1"/>
  <c r="A1343" i="18" s="1"/>
  <c r="A1344" i="18" s="1"/>
  <c r="A1345" i="18" s="1"/>
  <c r="A1346" i="18" s="1"/>
  <c r="A1347" i="18" s="1"/>
  <c r="A1348" i="18" s="1"/>
  <c r="A1349" i="18" s="1"/>
  <c r="A1350" i="18" s="1"/>
  <c r="A1351" i="18" s="1"/>
  <c r="A1352" i="18" s="1"/>
  <c r="A1353" i="18" s="1"/>
  <c r="A1354" i="18" s="1"/>
  <c r="A1355" i="18" s="1"/>
  <c r="A1356" i="18" s="1"/>
  <c r="A1357" i="18" s="1"/>
  <c r="A1358" i="18" s="1"/>
  <c r="A1359" i="18" s="1"/>
  <c r="A1360" i="18" s="1"/>
  <c r="A1361" i="18" s="1"/>
  <c r="A1362" i="18" s="1"/>
  <c r="A1363" i="18" s="1"/>
  <c r="A1364" i="18" s="1"/>
  <c r="A1365" i="18" s="1"/>
  <c r="A1366" i="18" s="1"/>
  <c r="A1367" i="18" s="1"/>
  <c r="A1368" i="18" s="1"/>
  <c r="A1369" i="18" s="1"/>
  <c r="A1370" i="18" s="1"/>
  <c r="A1371" i="18" s="1"/>
  <c r="A1372" i="18" s="1"/>
  <c r="A1373" i="18" s="1"/>
  <c r="A1374" i="18" s="1"/>
  <c r="A1375" i="18" s="1"/>
  <c r="A1376" i="18" s="1"/>
  <c r="A1377" i="18" s="1"/>
  <c r="A1378" i="18" s="1"/>
  <c r="A1379" i="18" s="1"/>
  <c r="A1380" i="18" s="1"/>
  <c r="A1381" i="18" s="1"/>
  <c r="A1382" i="18" s="1"/>
  <c r="A1383" i="18" s="1"/>
  <c r="A1384" i="18" s="1"/>
  <c r="A1385" i="18" s="1"/>
  <c r="A1386" i="18" s="1"/>
  <c r="A1387" i="18" s="1"/>
  <c r="A1388" i="18" s="1"/>
  <c r="A1389" i="18" s="1"/>
  <c r="A1390" i="18" s="1"/>
  <c r="A1391" i="18" s="1"/>
  <c r="A1392" i="18" s="1"/>
  <c r="A1393" i="18" s="1"/>
  <c r="A1394" i="18" s="1"/>
  <c r="A1395" i="18" s="1"/>
  <c r="A1396" i="18" s="1"/>
  <c r="A1397" i="18" s="1"/>
  <c r="A1398" i="18" s="1"/>
  <c r="A1399" i="18" s="1"/>
  <c r="A1400" i="18" s="1"/>
  <c r="A1401" i="18" s="1"/>
  <c r="A1402" i="18" s="1"/>
  <c r="A1403" i="18" s="1"/>
  <c r="A1404" i="18" s="1"/>
  <c r="A1405" i="18" s="1"/>
  <c r="A1406" i="18" s="1"/>
  <c r="A1407" i="18" s="1"/>
  <c r="A1408" i="18" s="1"/>
  <c r="A1409" i="18" s="1"/>
  <c r="A1410" i="18" s="1"/>
  <c r="A1411" i="18" s="1"/>
  <c r="A1412" i="18" s="1"/>
  <c r="A1413" i="18" s="1"/>
  <c r="A1414" i="18" s="1"/>
  <c r="A1415" i="18" s="1"/>
  <c r="A1416" i="18" s="1"/>
  <c r="A1417" i="18" s="1"/>
  <c r="A1418" i="18" s="1"/>
  <c r="A1419" i="18" s="1"/>
  <c r="A1420" i="18" s="1"/>
  <c r="A1421" i="18" s="1"/>
  <c r="A1422" i="18" s="1"/>
  <c r="A1423" i="18" s="1"/>
  <c r="A1424" i="18" s="1"/>
  <c r="A1425" i="18" s="1"/>
  <c r="A1426" i="18" s="1"/>
  <c r="A1427" i="18" s="1"/>
  <c r="A1428" i="18" s="1"/>
  <c r="A1429" i="18" s="1"/>
  <c r="A1430" i="18" s="1"/>
  <c r="A1431" i="18" s="1"/>
  <c r="A1432" i="18" s="1"/>
  <c r="A1433" i="18" s="1"/>
  <c r="A1434" i="18" s="1"/>
  <c r="A1435" i="18" s="1"/>
  <c r="A1436" i="18" s="1"/>
  <c r="A1437" i="18" s="1"/>
  <c r="A1438" i="18" s="1"/>
  <c r="A1439" i="18" s="1"/>
  <c r="A1440" i="18" s="1"/>
  <c r="A1441" i="18" s="1"/>
  <c r="A1442" i="18" s="1"/>
  <c r="A1443" i="18" s="1"/>
  <c r="A1444" i="18" s="1"/>
  <c r="A1445" i="18" s="1"/>
  <c r="A1446" i="18" s="1"/>
  <c r="A1447" i="18" s="1"/>
  <c r="A1448" i="18" s="1"/>
  <c r="A1449" i="18" s="1"/>
  <c r="A1450" i="18" s="1"/>
  <c r="A1451" i="18" s="1"/>
  <c r="A1452" i="18" s="1"/>
  <c r="A1453" i="18" s="1"/>
  <c r="A1454" i="18" s="1"/>
  <c r="A1455" i="18" s="1"/>
  <c r="A1456" i="18" s="1"/>
  <c r="A1457" i="18" s="1"/>
  <c r="A1458" i="18" s="1"/>
  <c r="A1459" i="18" s="1"/>
  <c r="A1460" i="18" s="1"/>
  <c r="A1461" i="18" s="1"/>
  <c r="A1462" i="18" s="1"/>
  <c r="A1463" i="18" s="1"/>
  <c r="A1464" i="18" s="1"/>
  <c r="A1465" i="18" s="1"/>
  <c r="A1466" i="18" s="1"/>
  <c r="A1467" i="18" s="1"/>
  <c r="A1468" i="18" s="1"/>
  <c r="A1469" i="18" s="1"/>
  <c r="A1470" i="18" s="1"/>
  <c r="A1471" i="18" s="1"/>
  <c r="A1472" i="18" s="1"/>
  <c r="A1473" i="18" s="1"/>
  <c r="A1474" i="18" s="1"/>
  <c r="A1475" i="18" s="1"/>
  <c r="A1476" i="18" s="1"/>
  <c r="A1477" i="18" s="1"/>
  <c r="A1478" i="18" s="1"/>
  <c r="A1479" i="18" s="1"/>
  <c r="A1480" i="18" s="1"/>
  <c r="A1481" i="18" s="1"/>
  <c r="A1482" i="18" s="1"/>
  <c r="A1483" i="18" s="1"/>
  <c r="A1484" i="18" s="1"/>
  <c r="A1485" i="18" s="1"/>
  <c r="A1486" i="18" s="1"/>
  <c r="A1487" i="18" s="1"/>
  <c r="A1488" i="18" s="1"/>
  <c r="A1489" i="18" s="1"/>
  <c r="A1490" i="18" s="1"/>
  <c r="A1491" i="18" s="1"/>
  <c r="A1492" i="18" s="1"/>
  <c r="A1493" i="18" s="1"/>
  <c r="A1494" i="18" s="1"/>
  <c r="A1495" i="18" s="1"/>
  <c r="A1496" i="18" s="1"/>
  <c r="A1497" i="18" s="1"/>
  <c r="A1498" i="18" s="1"/>
  <c r="A1499" i="18" s="1"/>
  <c r="A1500" i="18" s="1"/>
  <c r="A1501" i="18" s="1"/>
  <c r="A1502" i="18" s="1"/>
  <c r="A1503" i="18" s="1"/>
  <c r="A1504" i="18" s="1"/>
  <c r="A1505" i="18" s="1"/>
  <c r="A1506" i="18" s="1"/>
  <c r="A1507" i="18" s="1"/>
  <c r="A1508" i="18" s="1"/>
  <c r="A1509" i="18" s="1"/>
  <c r="A1510" i="18" s="1"/>
  <c r="A1511" i="18" s="1"/>
  <c r="A1512" i="18" s="1"/>
  <c r="A1513" i="18" s="1"/>
  <c r="A1514" i="18" s="1"/>
  <c r="A1515" i="18" s="1"/>
  <c r="A1516" i="18" s="1"/>
  <c r="A1517" i="18" s="1"/>
  <c r="A1518" i="18" s="1"/>
  <c r="A1519" i="18" s="1"/>
  <c r="A1520" i="18" s="1"/>
  <c r="A1521" i="18" s="1"/>
  <c r="A1522" i="18" s="1"/>
  <c r="A1523" i="18" s="1"/>
  <c r="A1524" i="18" s="1"/>
  <c r="A1525" i="18" s="1"/>
  <c r="A1526" i="18" s="1"/>
  <c r="A1527" i="18" s="1"/>
  <c r="A1528" i="18" s="1"/>
  <c r="A1529" i="18" s="1"/>
  <c r="A1530" i="18" s="1"/>
  <c r="A1531" i="18" s="1"/>
  <c r="A1532" i="18" s="1"/>
  <c r="A1533" i="18" s="1"/>
  <c r="A1534" i="18" s="1"/>
  <c r="A1535" i="18" s="1"/>
  <c r="A1536" i="18" s="1"/>
  <c r="A1537" i="18" s="1"/>
  <c r="A1538" i="18" s="1"/>
  <c r="A1539" i="18" s="1"/>
  <c r="A1540" i="18" s="1"/>
  <c r="A1541" i="18" s="1"/>
  <c r="A1542" i="18" s="1"/>
  <c r="A1543" i="18" s="1"/>
  <c r="A1544" i="18" s="1"/>
  <c r="A1545" i="18" s="1"/>
  <c r="A1546" i="18" s="1"/>
  <c r="A1547" i="18" s="1"/>
  <c r="A1548" i="18" s="1"/>
  <c r="A1549" i="18" s="1"/>
  <c r="A1550" i="18" s="1"/>
  <c r="A1551" i="18" s="1"/>
  <c r="A1552" i="18" s="1"/>
  <c r="A1553" i="18" s="1"/>
  <c r="A1554" i="18" s="1"/>
  <c r="A1555" i="18" s="1"/>
  <c r="A1556" i="18" s="1"/>
  <c r="A1557" i="18" s="1"/>
  <c r="A1558" i="18" s="1"/>
  <c r="A1559" i="18" s="1"/>
  <c r="A1560" i="18" s="1"/>
  <c r="A1561" i="18" s="1"/>
  <c r="A1562" i="18" s="1"/>
  <c r="A1563" i="18" s="1"/>
  <c r="A1564" i="18" s="1"/>
  <c r="A1565" i="18" s="1"/>
  <c r="A1566" i="18" s="1"/>
  <c r="A1567" i="18" s="1"/>
  <c r="A1568" i="18" s="1"/>
  <c r="A1569" i="18" s="1"/>
  <c r="A1570" i="18" s="1"/>
  <c r="A1571" i="18" s="1"/>
  <c r="A1572" i="18" s="1"/>
  <c r="A1573" i="18" s="1"/>
  <c r="A1574" i="18" s="1"/>
  <c r="A1575" i="18" s="1"/>
  <c r="A1576" i="18" s="1"/>
  <c r="A1577" i="18" s="1"/>
  <c r="A1578" i="18" s="1"/>
  <c r="A1579" i="18" s="1"/>
  <c r="A1580" i="18" s="1"/>
  <c r="A1581" i="18" s="1"/>
  <c r="A1582" i="18" s="1"/>
  <c r="A1583" i="18" s="1"/>
  <c r="A1584" i="18" s="1"/>
  <c r="A1585" i="18" s="1"/>
  <c r="A1586" i="18" s="1"/>
  <c r="A1587" i="18" s="1"/>
  <c r="A1588" i="18" s="1"/>
  <c r="A1589" i="18" s="1"/>
  <c r="A1590" i="18" s="1"/>
  <c r="A1591" i="18" s="1"/>
  <c r="A1592" i="18" s="1"/>
  <c r="A1593" i="18" s="1"/>
  <c r="A1594" i="18" s="1"/>
  <c r="A1595" i="18" s="1"/>
  <c r="A1596" i="18" s="1"/>
  <c r="A1597" i="18" s="1"/>
  <c r="A1598" i="18" s="1"/>
  <c r="A1599" i="18" s="1"/>
  <c r="A1600" i="18" s="1"/>
  <c r="A1601" i="18" s="1"/>
  <c r="A1602" i="18" s="1"/>
  <c r="A1603" i="18" s="1"/>
  <c r="A1604" i="18" s="1"/>
  <c r="A1605" i="18" s="1"/>
  <c r="A1606" i="18" s="1"/>
  <c r="A1607" i="18" s="1"/>
  <c r="A1608" i="18" s="1"/>
  <c r="A1609" i="18" s="1"/>
  <c r="A1610" i="18" s="1"/>
  <c r="A1611" i="18" s="1"/>
  <c r="A1612" i="18" s="1"/>
  <c r="A1613" i="18" s="1"/>
  <c r="A1614" i="18" s="1"/>
  <c r="A1615" i="18" s="1"/>
  <c r="A1616" i="18" s="1"/>
  <c r="A1617" i="18" s="1"/>
  <c r="A1618" i="18" s="1"/>
  <c r="A1619" i="18" s="1"/>
  <c r="A1620" i="18" s="1"/>
  <c r="A1621" i="18" s="1"/>
  <c r="A1622" i="18" s="1"/>
  <c r="A1623" i="18" s="1"/>
  <c r="A1624" i="18" s="1"/>
  <c r="A1625" i="18" s="1"/>
  <c r="A1626" i="18" s="1"/>
  <c r="A1627" i="18" s="1"/>
  <c r="A1628" i="18" s="1"/>
  <c r="A1629" i="18" s="1"/>
  <c r="A1630" i="18" s="1"/>
  <c r="A1631" i="18" s="1"/>
  <c r="A1632" i="18" s="1"/>
  <c r="A1633" i="18" s="1"/>
  <c r="A1634" i="18" s="1"/>
  <c r="A1635" i="18" s="1"/>
  <c r="A1636" i="18" s="1"/>
  <c r="A1637" i="18" s="1"/>
  <c r="A1638" i="18" s="1"/>
  <c r="A1639" i="18" s="1"/>
  <c r="A1640" i="18" s="1"/>
  <c r="A1641" i="18" s="1"/>
  <c r="A1642" i="18" s="1"/>
  <c r="A1643" i="18" s="1"/>
  <c r="A1644" i="18" s="1"/>
  <c r="A1645" i="18" s="1"/>
  <c r="A1646" i="18" s="1"/>
  <c r="A1647" i="18" s="1"/>
  <c r="A1648" i="18" s="1"/>
  <c r="A1649" i="18" s="1"/>
  <c r="A1650" i="18" s="1"/>
  <c r="A1651" i="18" s="1"/>
  <c r="A1652" i="18" s="1"/>
  <c r="A1653" i="18" s="1"/>
  <c r="A1654" i="18" s="1"/>
  <c r="A1655" i="18" s="1"/>
  <c r="A1656" i="18" s="1"/>
  <c r="A1657" i="18" s="1"/>
  <c r="A1658" i="18" s="1"/>
  <c r="A1659" i="18" s="1"/>
  <c r="A1660" i="18" s="1"/>
  <c r="A1661" i="18" s="1"/>
  <c r="A1662" i="18" s="1"/>
  <c r="A1663" i="18" s="1"/>
  <c r="A1664" i="18" s="1"/>
  <c r="A1665" i="18" s="1"/>
  <c r="A1666" i="18" s="1"/>
  <c r="A1667" i="18" s="1"/>
  <c r="A1668" i="18" s="1"/>
  <c r="A1669" i="18" s="1"/>
  <c r="A1670" i="18" s="1"/>
  <c r="A1671" i="18" s="1"/>
  <c r="A1672" i="18" s="1"/>
  <c r="A1673" i="18" s="1"/>
  <c r="A1674" i="18" s="1"/>
  <c r="A1675" i="18" s="1"/>
  <c r="A1676" i="18" s="1"/>
  <c r="A1677" i="18" s="1"/>
  <c r="A1678" i="18" s="1"/>
  <c r="A1679" i="18" s="1"/>
  <c r="A1680" i="18" s="1"/>
  <c r="A1681" i="18" s="1"/>
  <c r="A1682" i="18" s="1"/>
  <c r="A1683" i="18" s="1"/>
  <c r="A1684" i="18" s="1"/>
  <c r="A1685" i="18" s="1"/>
  <c r="A1686" i="18" s="1"/>
  <c r="A1687" i="18" s="1"/>
  <c r="A1688" i="18" s="1"/>
  <c r="A1689" i="18" s="1"/>
  <c r="A1690" i="18" s="1"/>
  <c r="A1691" i="18" s="1"/>
  <c r="A1692" i="18" s="1"/>
  <c r="A1693" i="18" s="1"/>
  <c r="A1694" i="18" s="1"/>
  <c r="A1695" i="18" s="1"/>
  <c r="A1696" i="18" s="1"/>
  <c r="A1697" i="18" s="1"/>
  <c r="A1698" i="18" s="1"/>
  <c r="A1699" i="18" s="1"/>
  <c r="A1700" i="18" s="1"/>
  <c r="A1701" i="18" s="1"/>
  <c r="A1702" i="18" s="1"/>
  <c r="I637" i="18"/>
  <c r="I621" i="18"/>
  <c r="I1707" i="18"/>
  <c r="I1706" i="18"/>
  <c r="I1705" i="18"/>
  <c r="I1704" i="18"/>
  <c r="I1702" i="18"/>
  <c r="I1701" i="18"/>
  <c r="I1700" i="18"/>
  <c r="I1699" i="18"/>
  <c r="I1698" i="18"/>
  <c r="I1697" i="18"/>
  <c r="I1561" i="18"/>
  <c r="I1560" i="18"/>
  <c r="I1558" i="18"/>
  <c r="I1557" i="18"/>
  <c r="I1556" i="18"/>
  <c r="I1555" i="18"/>
  <c r="I1554" i="18"/>
  <c r="I1552" i="18"/>
  <c r="I1550" i="18"/>
  <c r="I1549" i="18"/>
  <c r="I1548" i="18"/>
  <c r="I1547" i="18"/>
  <c r="I1546" i="18"/>
  <c r="I1545" i="18"/>
  <c r="I1544" i="18"/>
  <c r="I1543" i="18"/>
  <c r="I1542" i="18"/>
  <c r="I1540" i="18"/>
  <c r="I1539" i="18"/>
  <c r="I1538" i="18"/>
  <c r="I1537" i="18"/>
  <c r="I1535" i="18"/>
  <c r="I1534" i="18"/>
  <c r="I1532" i="18"/>
  <c r="I1530" i="18"/>
  <c r="I1528" i="18"/>
  <c r="I1527" i="18"/>
  <c r="I1525" i="18"/>
  <c r="I1524" i="18"/>
  <c r="I1523" i="18"/>
  <c r="I1519" i="18"/>
  <c r="I1518" i="18"/>
  <c r="I1503" i="18"/>
  <c r="I1502" i="18"/>
  <c r="I1501" i="18"/>
  <c r="I1500" i="18"/>
  <c r="I1499" i="18"/>
  <c r="I1498" i="18"/>
  <c r="I1497" i="18"/>
  <c r="I1496" i="18"/>
  <c r="I1495" i="18"/>
  <c r="I1494" i="18"/>
  <c r="I1493" i="18"/>
  <c r="I1492" i="18"/>
  <c r="I1491" i="18"/>
  <c r="I1490" i="18"/>
  <c r="I1489" i="18"/>
  <c r="I1488" i="18"/>
  <c r="I1487" i="18"/>
  <c r="I1486" i="18"/>
  <c r="I1485" i="18"/>
  <c r="I1484" i="18"/>
  <c r="I1483" i="18"/>
  <c r="I1480" i="18"/>
  <c r="I1479" i="18"/>
  <c r="I1478" i="18"/>
  <c r="I1477" i="18"/>
  <c r="I1476" i="18"/>
  <c r="I1475" i="18"/>
  <c r="I1474" i="18"/>
  <c r="I1473" i="18"/>
  <c r="I1472" i="18"/>
  <c r="I1471" i="18"/>
  <c r="I1470" i="18"/>
  <c r="I1469" i="18"/>
  <c r="I1468" i="18"/>
  <c r="I1467" i="18"/>
  <c r="I1466" i="18"/>
  <c r="I1464" i="18"/>
  <c r="I1463" i="18"/>
  <c r="I1462" i="18"/>
  <c r="I1461" i="18"/>
  <c r="I1460" i="18"/>
  <c r="I1459" i="18"/>
  <c r="I1458" i="18"/>
  <c r="I1457" i="18"/>
  <c r="I1456" i="18"/>
  <c r="I1455" i="18"/>
  <c r="I1454" i="18"/>
  <c r="I1453" i="18"/>
  <c r="I1452" i="18"/>
  <c r="I1451" i="18"/>
  <c r="I1450" i="18"/>
  <c r="I1449" i="18"/>
  <c r="I1448" i="18"/>
  <c r="I1447" i="18"/>
  <c r="I1446" i="18"/>
  <c r="I1445" i="18"/>
  <c r="I1444" i="18"/>
  <c r="I1443" i="18"/>
  <c r="I1442" i="18"/>
  <c r="I1441" i="18"/>
  <c r="I1440" i="18"/>
  <c r="I1439" i="18"/>
  <c r="I1438" i="18"/>
  <c r="I1437" i="18"/>
  <c r="I1436" i="18"/>
  <c r="I1435" i="18"/>
  <c r="I1434" i="18"/>
  <c r="I1433" i="18"/>
  <c r="I1432" i="18"/>
  <c r="I1431" i="18"/>
  <c r="I1430" i="18"/>
  <c r="I1429" i="18"/>
  <c r="I1428" i="18"/>
  <c r="I1427" i="18"/>
  <c r="I1426" i="18"/>
  <c r="I1425" i="18"/>
  <c r="I1424" i="18"/>
  <c r="I1423" i="18"/>
  <c r="I1422" i="18"/>
  <c r="I1421" i="18"/>
  <c r="I1420" i="18"/>
  <c r="I1419" i="18"/>
  <c r="I1414" i="18"/>
  <c r="I1413" i="18"/>
  <c r="I1412" i="18"/>
  <c r="I1411" i="18"/>
  <c r="I1410" i="18"/>
  <c r="I1409" i="18"/>
  <c r="I1408" i="18"/>
  <c r="I1407" i="18"/>
  <c r="I1406" i="18"/>
  <c r="I1405" i="18"/>
  <c r="I1404" i="18"/>
  <c r="I1402" i="18"/>
  <c r="I1401" i="18"/>
  <c r="I1400" i="18"/>
  <c r="I1399" i="18"/>
  <c r="I1398" i="18"/>
  <c r="I1397" i="18"/>
  <c r="I1396" i="18"/>
  <c r="I1395" i="18"/>
  <c r="I1394" i="18"/>
  <c r="I1393" i="18"/>
  <c r="I1392" i="18"/>
  <c r="I1391" i="18"/>
  <c r="I1390" i="18"/>
  <c r="I1389" i="18"/>
  <c r="I1388" i="18"/>
  <c r="I1387" i="18"/>
  <c r="I1386" i="18"/>
  <c r="I1385" i="18"/>
  <c r="I1384" i="18"/>
  <c r="I1383" i="18"/>
  <c r="I1382" i="18"/>
  <c r="I1381" i="18"/>
  <c r="I1379" i="18"/>
  <c r="I1378" i="18"/>
  <c r="I1377" i="18"/>
  <c r="I1376" i="18"/>
  <c r="I1375" i="18"/>
  <c r="I1374" i="18"/>
  <c r="I1373" i="18"/>
  <c r="I1372" i="18"/>
  <c r="I1370" i="18"/>
  <c r="I1369" i="18"/>
  <c r="I1368" i="18"/>
  <c r="I1367" i="18"/>
  <c r="I1366" i="18"/>
  <c r="I1365" i="18"/>
  <c r="I1364" i="18"/>
  <c r="I1363" i="18"/>
  <c r="I1362" i="18"/>
  <c r="I1361" i="18"/>
  <c r="I1360" i="18"/>
  <c r="I1359" i="18"/>
  <c r="I1358" i="18"/>
  <c r="I1357" i="18"/>
  <c r="I1356" i="18"/>
  <c r="I1355" i="18"/>
  <c r="I1354" i="18"/>
  <c r="I1353" i="18"/>
  <c r="I1352" i="18"/>
  <c r="I1351" i="18"/>
  <c r="I1350" i="18"/>
  <c r="I1349" i="18"/>
  <c r="I1348" i="18"/>
  <c r="I1345" i="18"/>
  <c r="I1344" i="18"/>
  <c r="I1343" i="18"/>
  <c r="I1342" i="18"/>
  <c r="I1341" i="18"/>
  <c r="I1340" i="18"/>
  <c r="I1339" i="18"/>
  <c r="I1337" i="18"/>
  <c r="I1336" i="18"/>
  <c r="I1335" i="18"/>
  <c r="I1334" i="18"/>
  <c r="I1333" i="18"/>
  <c r="I1332" i="18"/>
  <c r="I1331" i="18"/>
  <c r="I1330" i="18"/>
  <c r="I1329" i="18"/>
  <c r="I1328" i="18"/>
  <c r="I1327" i="18"/>
  <c r="I1326" i="18"/>
  <c r="I1325" i="18"/>
  <c r="I1324" i="18"/>
  <c r="I1323" i="18"/>
  <c r="I1322" i="18"/>
  <c r="I1321" i="18"/>
  <c r="I1320" i="18"/>
  <c r="I1319" i="18"/>
  <c r="I1318" i="18"/>
  <c r="I1317" i="18"/>
  <c r="I1316" i="18"/>
  <c r="I1315" i="18"/>
  <c r="I1313" i="18"/>
  <c r="I1312" i="18"/>
  <c r="I1311" i="18"/>
  <c r="I1310" i="18"/>
  <c r="I1309" i="18"/>
  <c r="I1308" i="18"/>
  <c r="I1307" i="18"/>
  <c r="I1306" i="18"/>
  <c r="I1305" i="18"/>
  <c r="I1304" i="18"/>
  <c r="I1303" i="18"/>
  <c r="I1302" i="18"/>
  <c r="I1301" i="18"/>
  <c r="I1300" i="18"/>
  <c r="I1299" i="18"/>
  <c r="I1298" i="18"/>
  <c r="I1297" i="18"/>
  <c r="I1296" i="18"/>
  <c r="I1295" i="18"/>
  <c r="I1293" i="18"/>
  <c r="I1292" i="18"/>
  <c r="I1291" i="18"/>
  <c r="I1290" i="18"/>
  <c r="I1289" i="18"/>
  <c r="I1288" i="18"/>
  <c r="I1287" i="18"/>
  <c r="I1286" i="18"/>
  <c r="I1285" i="18"/>
  <c r="I1284" i="18"/>
  <c r="I1283" i="18"/>
  <c r="I1282" i="18"/>
  <c r="I1281" i="18"/>
  <c r="I1280" i="18"/>
  <c r="I1279" i="18"/>
  <c r="I1278" i="18"/>
  <c r="I1277" i="18"/>
  <c r="I1276" i="18"/>
  <c r="I1275" i="18"/>
  <c r="I1274" i="18"/>
  <c r="I1273" i="18"/>
  <c r="I1272" i="18"/>
  <c r="I1271" i="18"/>
  <c r="I1270" i="18"/>
  <c r="I1269" i="18"/>
  <c r="I1268" i="18"/>
  <c r="I1267" i="18"/>
  <c r="I1266" i="18"/>
  <c r="I1265" i="18"/>
  <c r="I1253" i="18"/>
  <c r="I1252" i="18"/>
  <c r="I1248" i="18"/>
  <c r="I1247" i="18"/>
  <c r="I1246" i="18"/>
  <c r="I1245" i="18"/>
  <c r="I1244" i="18"/>
  <c r="I1243" i="18"/>
  <c r="I1242" i="18"/>
  <c r="I1241" i="18"/>
  <c r="I1240" i="18"/>
  <c r="I1239" i="18"/>
  <c r="I1238" i="18"/>
  <c r="I1237" i="18"/>
  <c r="I1236" i="18"/>
  <c r="I1235" i="18"/>
  <c r="I1234" i="18"/>
  <c r="I1233" i="18"/>
  <c r="I1232" i="18"/>
  <c r="I1231" i="18"/>
  <c r="I1230" i="18"/>
  <c r="I1229" i="18"/>
  <c r="I1228" i="18"/>
  <c r="I1224" i="18"/>
  <c r="I1223" i="18"/>
  <c r="I1222" i="18"/>
  <c r="I1221" i="18"/>
  <c r="I1220" i="18"/>
  <c r="I1219" i="18"/>
  <c r="I1218" i="18"/>
  <c r="I1217" i="18"/>
  <c r="I1216" i="18"/>
  <c r="I1215" i="18"/>
  <c r="I1214" i="18"/>
  <c r="I1210" i="18"/>
  <c r="I1209" i="18"/>
  <c r="I1205" i="18"/>
  <c r="I1204" i="18"/>
  <c r="I1203" i="18"/>
  <c r="I1202" i="18"/>
  <c r="I1201" i="18"/>
  <c r="I1195" i="18"/>
  <c r="I1194" i="18"/>
  <c r="I1193" i="18"/>
  <c r="I1192" i="18"/>
  <c r="I1191" i="18"/>
  <c r="I1190" i="18"/>
  <c r="I1189" i="18"/>
  <c r="I1184" i="18"/>
  <c r="I1183" i="18"/>
  <c r="I1182" i="18"/>
  <c r="I1181" i="18"/>
  <c r="I1180" i="18"/>
  <c r="I1174" i="18"/>
  <c r="I1173" i="18"/>
  <c r="I1172" i="18"/>
  <c r="I1171" i="18"/>
  <c r="I1170" i="18"/>
  <c r="I1169" i="18"/>
  <c r="I1168" i="18"/>
  <c r="I1161" i="18"/>
  <c r="I1160" i="18"/>
  <c r="I1159" i="18"/>
  <c r="I1158" i="18"/>
  <c r="I1157" i="18"/>
  <c r="I1156" i="18"/>
  <c r="I1155" i="18"/>
  <c r="I1154" i="18"/>
  <c r="I1153" i="18"/>
  <c r="I1152" i="18"/>
  <c r="I1151" i="18"/>
  <c r="I1150" i="18"/>
  <c r="I1149" i="18"/>
  <c r="I1148" i="18"/>
  <c r="I1147" i="18"/>
  <c r="I1146" i="18"/>
  <c r="I1145" i="18"/>
  <c r="I1144" i="18"/>
  <c r="I1143" i="18"/>
  <c r="I1142" i="18"/>
  <c r="I1141" i="18"/>
  <c r="I1140" i="18"/>
  <c r="I1139" i="18"/>
  <c r="I1138" i="18"/>
  <c r="I1137" i="18"/>
  <c r="I1136" i="18"/>
  <c r="I1135" i="18"/>
  <c r="I1134" i="18"/>
  <c r="I1131" i="18"/>
  <c r="I1130" i="18"/>
  <c r="I1129" i="18"/>
  <c r="I1128" i="18"/>
  <c r="I1127" i="18"/>
  <c r="I1126" i="18"/>
  <c r="I1125" i="18"/>
  <c r="I1124" i="18"/>
  <c r="I1123" i="18"/>
  <c r="I1122" i="18"/>
  <c r="I1121" i="18"/>
  <c r="I1120" i="18"/>
  <c r="I1119" i="18"/>
  <c r="I1118" i="18"/>
  <c r="I1117" i="18"/>
  <c r="I1116" i="18"/>
  <c r="I1048" i="18"/>
  <c r="I1047" i="18"/>
  <c r="I1046" i="18"/>
  <c r="I1045" i="18"/>
  <c r="I1044" i="18"/>
  <c r="I1043" i="18"/>
  <c r="I1042" i="18"/>
  <c r="I1041" i="18"/>
  <c r="I1040" i="18"/>
  <c r="I1039" i="18"/>
  <c r="I1038" i="18"/>
  <c r="I1037" i="18"/>
  <c r="I1036" i="18"/>
  <c r="I1035" i="18"/>
  <c r="I1034" i="18"/>
  <c r="I1033" i="18"/>
  <c r="I1032" i="18"/>
  <c r="I1031" i="18"/>
  <c r="I1030" i="18"/>
  <c r="I1029" i="18"/>
  <c r="I1028" i="18"/>
  <c r="I1027" i="18"/>
  <c r="I1026" i="18"/>
  <c r="I1025" i="18"/>
  <c r="I1024" i="18"/>
  <c r="I1023" i="18"/>
  <c r="I1022" i="18"/>
  <c r="I1021" i="18"/>
  <c r="I1018" i="18"/>
  <c r="I1017" i="18"/>
  <c r="I1016" i="18"/>
  <c r="I1015" i="18"/>
  <c r="I1014" i="18"/>
  <c r="I1013" i="18"/>
  <c r="I1012" i="18"/>
  <c r="I1011" i="18"/>
  <c r="I1010" i="18"/>
  <c r="I1009" i="18"/>
  <c r="I1008" i="18"/>
  <c r="I1007" i="18"/>
  <c r="I1006" i="18"/>
  <c r="I1005" i="18"/>
  <c r="I1004" i="18"/>
  <c r="I1003" i="18"/>
  <c r="I1002" i="18"/>
  <c r="I1001" i="18"/>
  <c r="I1000" i="18"/>
  <c r="I999" i="18"/>
  <c r="I998" i="18"/>
  <c r="I997" i="18"/>
  <c r="I996" i="18"/>
  <c r="I995" i="18"/>
  <c r="I994" i="18"/>
  <c r="I993" i="18"/>
  <c r="I992" i="18"/>
  <c r="I991" i="18"/>
  <c r="I990" i="18"/>
  <c r="I989" i="18"/>
  <c r="I988" i="18"/>
  <c r="I987" i="18"/>
  <c r="I986" i="18"/>
  <c r="I985" i="18"/>
  <c r="I984" i="18"/>
  <c r="I983" i="18"/>
  <c r="I982" i="18"/>
  <c r="I981" i="18"/>
  <c r="I980" i="18"/>
  <c r="I979" i="18"/>
  <c r="I978" i="18"/>
  <c r="I977" i="18"/>
  <c r="I976" i="18"/>
  <c r="I974" i="18"/>
  <c r="I973" i="18"/>
  <c r="I972" i="18"/>
  <c r="I971" i="18"/>
  <c r="I970" i="18"/>
  <c r="I969" i="18"/>
  <c r="I968" i="18"/>
  <c r="I967" i="18"/>
  <c r="I966" i="18"/>
  <c r="I965" i="18"/>
  <c r="I964" i="18"/>
  <c r="I963" i="18"/>
  <c r="I962" i="18"/>
  <c r="I961" i="18"/>
  <c r="I960" i="18"/>
  <c r="I959" i="18"/>
  <c r="I958" i="18"/>
  <c r="I957" i="18"/>
  <c r="I956" i="18"/>
  <c r="I955" i="18"/>
  <c r="I954" i="18"/>
  <c r="I953" i="18"/>
  <c r="I952" i="18"/>
  <c r="I951" i="18"/>
  <c r="I950" i="18"/>
  <c r="I949" i="18"/>
  <c r="I948" i="18"/>
  <c r="I947" i="18"/>
  <c r="I946" i="18"/>
  <c r="I945" i="18"/>
  <c r="I944" i="18"/>
  <c r="I943" i="18"/>
  <c r="I942" i="18"/>
  <c r="I941" i="18"/>
  <c r="I940" i="18"/>
  <c r="I939" i="18"/>
  <c r="I938" i="18"/>
  <c r="I937" i="18"/>
  <c r="I936" i="18"/>
  <c r="I935" i="18"/>
  <c r="I934" i="18"/>
  <c r="I933" i="18"/>
  <c r="I932" i="18"/>
  <c r="I931" i="18"/>
  <c r="I930" i="18"/>
  <c r="I929" i="18"/>
  <c r="I928" i="18"/>
  <c r="I927" i="18"/>
  <c r="I926" i="18"/>
  <c r="I925" i="18"/>
  <c r="I924" i="18"/>
  <c r="I922" i="18"/>
  <c r="I921" i="18"/>
  <c r="I920" i="18"/>
  <c r="I919" i="18"/>
  <c r="I918" i="18"/>
  <c r="I917" i="18"/>
  <c r="I916" i="18"/>
  <c r="I915" i="18"/>
  <c r="I914" i="18"/>
  <c r="I913" i="18"/>
  <c r="I912" i="18"/>
  <c r="I911" i="18"/>
  <c r="I910" i="18"/>
  <c r="I909" i="18"/>
  <c r="I908" i="18"/>
  <c r="I907" i="18"/>
  <c r="I906" i="18"/>
  <c r="I905" i="18"/>
  <c r="I904" i="18"/>
  <c r="I903" i="18"/>
  <c r="I902" i="18"/>
  <c r="I901" i="18"/>
  <c r="I900" i="18"/>
  <c r="I899" i="18"/>
  <c r="I898" i="18"/>
  <c r="I897" i="18"/>
  <c r="I896" i="18"/>
  <c r="I895" i="18"/>
  <c r="I894" i="18"/>
  <c r="I893" i="18"/>
  <c r="I892" i="18"/>
  <c r="I891" i="18"/>
  <c r="I890" i="18"/>
  <c r="I889" i="18"/>
  <c r="I888" i="18"/>
  <c r="I887" i="18"/>
  <c r="I886" i="18"/>
  <c r="I883" i="18"/>
  <c r="I882" i="18"/>
  <c r="I881" i="18"/>
  <c r="I880" i="18"/>
  <c r="I879" i="18"/>
  <c r="I878" i="18"/>
  <c r="I877" i="18"/>
  <c r="I876" i="18"/>
  <c r="I875" i="18"/>
  <c r="I874" i="18"/>
  <c r="I873" i="18"/>
  <c r="I872" i="18"/>
  <c r="I865" i="18"/>
  <c r="I863" i="18"/>
  <c r="I862" i="18"/>
  <c r="I861" i="18"/>
  <c r="I860" i="18"/>
  <c r="I859" i="18"/>
  <c r="I858" i="18"/>
  <c r="I857" i="18"/>
  <c r="I856" i="18"/>
  <c r="I855" i="18"/>
  <c r="I854" i="18"/>
  <c r="I853" i="18"/>
  <c r="I852" i="18"/>
  <c r="I850" i="18"/>
  <c r="I849" i="18"/>
  <c r="I848" i="18"/>
  <c r="I847" i="18"/>
  <c r="I846" i="18"/>
  <c r="I845" i="18"/>
  <c r="I844" i="18"/>
  <c r="I843" i="18"/>
  <c r="I842" i="18"/>
  <c r="I841" i="18"/>
  <c r="I840" i="18"/>
  <c r="I839" i="18"/>
  <c r="I838" i="18"/>
  <c r="I837" i="18"/>
  <c r="I836" i="18"/>
  <c r="I835" i="18"/>
  <c r="I834" i="18"/>
  <c r="I833" i="18"/>
  <c r="I832" i="18"/>
  <c r="I831" i="18"/>
  <c r="I830" i="18"/>
  <c r="I829" i="18"/>
  <c r="I824" i="18"/>
  <c r="I823" i="18"/>
  <c r="I822" i="18"/>
  <c r="I821" i="18"/>
  <c r="I820" i="18"/>
  <c r="I819" i="18"/>
  <c r="I818" i="18"/>
  <c r="I817" i="18"/>
  <c r="I816" i="18"/>
  <c r="I815" i="18"/>
  <c r="I814" i="18"/>
  <c r="I813" i="18"/>
  <c r="I812" i="18"/>
  <c r="I811" i="18"/>
  <c r="I810" i="18"/>
  <c r="I809" i="18"/>
  <c r="I808" i="18"/>
  <c r="I807" i="18"/>
  <c r="I806" i="18"/>
  <c r="I805" i="18"/>
  <c r="I804" i="18"/>
  <c r="I803" i="18"/>
  <c r="I802" i="18"/>
  <c r="I801" i="18"/>
  <c r="I800" i="18"/>
  <c r="I799" i="18"/>
  <c r="I798" i="18"/>
  <c r="I797" i="18"/>
  <c r="I796" i="18"/>
  <c r="I795" i="18"/>
  <c r="I794" i="18"/>
  <c r="I793" i="18"/>
  <c r="I792" i="18"/>
  <c r="I791" i="18"/>
  <c r="I790" i="18"/>
  <c r="I789" i="18"/>
  <c r="I788" i="18"/>
  <c r="I787" i="18"/>
  <c r="I786" i="18"/>
  <c r="I785" i="18"/>
  <c r="I784" i="18"/>
  <c r="I783" i="18"/>
  <c r="I782" i="18"/>
  <c r="I781" i="18"/>
  <c r="I780" i="18"/>
  <c r="I779" i="18"/>
  <c r="I778" i="18"/>
  <c r="I777" i="18"/>
  <c r="I776" i="18"/>
  <c r="I775" i="18"/>
  <c r="I774" i="18"/>
  <c r="I773" i="18"/>
  <c r="I772" i="18"/>
  <c r="I771" i="18"/>
  <c r="I770" i="18"/>
  <c r="I769" i="18"/>
  <c r="I768" i="18"/>
  <c r="I767" i="18"/>
  <c r="I766" i="18"/>
  <c r="I765" i="18"/>
  <c r="I764" i="18"/>
  <c r="I763" i="18"/>
  <c r="I762" i="18"/>
  <c r="I761" i="18"/>
  <c r="I760" i="18"/>
  <c r="I759" i="18"/>
  <c r="I758" i="18"/>
  <c r="I757" i="18"/>
  <c r="I756" i="18"/>
  <c r="I755" i="18"/>
  <c r="I754" i="18"/>
  <c r="I753" i="18"/>
  <c r="I752" i="18"/>
  <c r="I751" i="18"/>
  <c r="I750" i="18"/>
  <c r="I749" i="18"/>
  <c r="I748" i="18"/>
  <c r="I747" i="18"/>
  <c r="I746" i="18"/>
  <c r="I745" i="18"/>
  <c r="I744" i="18"/>
  <c r="I743" i="18"/>
  <c r="I742" i="18"/>
  <c r="I741" i="18"/>
  <c r="I740" i="18"/>
  <c r="I739" i="18"/>
  <c r="I738" i="18"/>
  <c r="I737" i="18"/>
  <c r="I736" i="18"/>
  <c r="I734" i="18"/>
  <c r="I733" i="18"/>
  <c r="I732" i="18"/>
  <c r="I731" i="18"/>
  <c r="I730" i="18"/>
  <c r="I729" i="18"/>
  <c r="I728" i="18"/>
  <c r="I727" i="18"/>
  <c r="I726" i="18"/>
  <c r="I725" i="18"/>
  <c r="I724" i="18"/>
  <c r="I723" i="18"/>
  <c r="I718" i="18"/>
  <c r="I717" i="18"/>
  <c r="I716" i="18"/>
  <c r="I715" i="18"/>
  <c r="I714" i="18"/>
  <c r="I713" i="18"/>
  <c r="I712" i="18"/>
  <c r="I711" i="18"/>
  <c r="I710" i="18"/>
  <c r="I709" i="18"/>
  <c r="I708" i="18"/>
  <c r="I706" i="18"/>
  <c r="I705" i="18"/>
  <c r="I704" i="18"/>
  <c r="I703" i="18"/>
  <c r="I701" i="18"/>
  <c r="I700" i="18"/>
  <c r="I699" i="18"/>
  <c r="I698" i="18"/>
  <c r="I697" i="18"/>
  <c r="I696" i="18"/>
  <c r="I694" i="18"/>
  <c r="I693" i="18"/>
  <c r="I692" i="18"/>
  <c r="I691" i="18"/>
  <c r="I690" i="18"/>
  <c r="I689" i="18"/>
  <c r="I688" i="18"/>
  <c r="I687" i="18"/>
  <c r="I686" i="18"/>
  <c r="I685" i="18"/>
  <c r="I684" i="18"/>
  <c r="I683" i="18"/>
  <c r="I682" i="18"/>
  <c r="I681" i="18"/>
  <c r="I680" i="18"/>
  <c r="I679" i="18"/>
  <c r="I678" i="18"/>
  <c r="I677" i="18"/>
  <c r="I676" i="18"/>
  <c r="I675" i="18"/>
  <c r="I674" i="18"/>
  <c r="I673" i="18"/>
  <c r="I672" i="18"/>
  <c r="I671" i="18"/>
  <c r="I670" i="18"/>
  <c r="I663" i="18"/>
  <c r="I662" i="18"/>
  <c r="I661" i="18"/>
  <c r="I660" i="18"/>
  <c r="I659" i="18"/>
  <c r="I658" i="18"/>
  <c r="I657" i="18"/>
  <c r="I656" i="18"/>
  <c r="I655" i="18"/>
  <c r="I654" i="18"/>
  <c r="I653" i="18"/>
  <c r="I652" i="18"/>
  <c r="I651" i="18"/>
  <c r="I650" i="18"/>
  <c r="I649" i="18"/>
  <c r="I647" i="18"/>
  <c r="I646" i="18"/>
  <c r="I645" i="18"/>
  <c r="I644" i="18"/>
  <c r="I643" i="18"/>
  <c r="I642" i="18"/>
  <c r="I641" i="18"/>
  <c r="I640" i="18"/>
  <c r="I639" i="18"/>
  <c r="I638" i="18"/>
  <c r="I636" i="18"/>
  <c r="I635" i="18"/>
  <c r="I634" i="18"/>
  <c r="I633" i="18"/>
  <c r="I632" i="18"/>
  <c r="I631" i="18"/>
  <c r="I630" i="18"/>
  <c r="I629" i="18"/>
  <c r="I628" i="18"/>
  <c r="I627" i="18"/>
  <c r="I626" i="18"/>
  <c r="I625" i="18"/>
  <c r="I624" i="18"/>
  <c r="I623" i="18"/>
  <c r="I622" i="18"/>
  <c r="I620" i="18"/>
  <c r="I619" i="18"/>
  <c r="I618" i="18"/>
  <c r="I617" i="18"/>
  <c r="I616" i="18"/>
  <c r="I615" i="18"/>
  <c r="I614" i="18"/>
  <c r="I612" i="18"/>
  <c r="I611" i="18"/>
  <c r="I610" i="18"/>
  <c r="I609" i="18"/>
  <c r="I608" i="18"/>
  <c r="I607" i="18"/>
  <c r="I606" i="18"/>
  <c r="I605" i="18"/>
  <c r="I604" i="18"/>
  <c r="I603" i="18"/>
  <c r="I602" i="18"/>
  <c r="I601" i="18"/>
  <c r="I600" i="18"/>
  <c r="I599" i="18"/>
  <c r="I598" i="18"/>
  <c r="I597" i="18"/>
  <c r="I596" i="18"/>
  <c r="I595" i="18"/>
  <c r="I594" i="18"/>
  <c r="I593" i="18"/>
  <c r="I592" i="18"/>
  <c r="I591" i="18"/>
  <c r="I590" i="18"/>
  <c r="I589" i="18"/>
  <c r="I588" i="18"/>
  <c r="I587" i="18"/>
  <c r="I586" i="18"/>
  <c r="I585" i="18"/>
  <c r="I584" i="18"/>
  <c r="I582" i="18"/>
  <c r="I581" i="18"/>
  <c r="I580" i="18"/>
  <c r="I579" i="18"/>
  <c r="I578" i="18"/>
  <c r="I577" i="18"/>
  <c r="I576" i="18"/>
  <c r="I575" i="18"/>
  <c r="I573" i="18"/>
  <c r="I572" i="18"/>
  <c r="I571" i="18"/>
  <c r="I570" i="18"/>
  <c r="I569" i="18"/>
  <c r="I561" i="18"/>
  <c r="I560" i="18"/>
  <c r="I559" i="18"/>
  <c r="I558" i="18"/>
  <c r="I556" i="18"/>
  <c r="I554" i="18"/>
  <c r="I553" i="18"/>
  <c r="I552" i="18"/>
  <c r="I550" i="18"/>
  <c r="I549" i="18"/>
  <c r="I548" i="18"/>
  <c r="I546" i="18"/>
  <c r="I545" i="18"/>
  <c r="I543" i="18"/>
  <c r="I542" i="18"/>
  <c r="I541" i="18"/>
  <c r="I540" i="18"/>
  <c r="I539" i="18"/>
  <c r="I538" i="18"/>
  <c r="I536" i="18"/>
  <c r="F535" i="18" s="1"/>
  <c r="I534" i="18"/>
  <c r="I533" i="18"/>
  <c r="I532" i="18"/>
  <c r="I531" i="18"/>
  <c r="I530" i="18"/>
  <c r="I529" i="18"/>
  <c r="I527" i="18"/>
  <c r="I526" i="18"/>
  <c r="I525" i="18"/>
  <c r="I522" i="18"/>
  <c r="I521" i="18"/>
  <c r="I519" i="18"/>
  <c r="I518" i="18"/>
  <c r="I517" i="18"/>
  <c r="I516" i="18"/>
  <c r="I515" i="18"/>
  <c r="I514" i="18"/>
  <c r="I513" i="18"/>
  <c r="I512" i="18"/>
  <c r="I511" i="18"/>
  <c r="I510" i="18"/>
  <c r="I509" i="18"/>
  <c r="I508" i="18"/>
  <c r="I507" i="18"/>
  <c r="I506" i="18"/>
  <c r="I505" i="18"/>
  <c r="I504" i="18"/>
  <c r="I503" i="18"/>
  <c r="I502" i="18"/>
  <c r="I500" i="18"/>
  <c r="I499" i="18"/>
  <c r="I498" i="18"/>
  <c r="I497" i="18"/>
  <c r="I495" i="18"/>
  <c r="I494" i="18"/>
  <c r="I493" i="18"/>
  <c r="I492" i="18"/>
  <c r="I491" i="18"/>
  <c r="I490" i="18"/>
  <c r="I489" i="18"/>
  <c r="I487" i="18"/>
  <c r="I486" i="18"/>
  <c r="I485" i="18"/>
  <c r="I483" i="18"/>
  <c r="I482" i="18"/>
  <c r="I481" i="18"/>
  <c r="I478" i="18"/>
  <c r="I477" i="18"/>
  <c r="I476" i="18"/>
  <c r="I475" i="18"/>
  <c r="I474" i="18"/>
  <c r="I473" i="18"/>
  <c r="I472" i="18"/>
  <c r="I470" i="18"/>
  <c r="I469" i="18"/>
  <c r="I468" i="18"/>
  <c r="I465" i="18"/>
  <c r="F464" i="18" s="1"/>
  <c r="I456" i="18"/>
  <c r="I455" i="18"/>
  <c r="I454" i="18"/>
  <c r="I453" i="18"/>
  <c r="I452" i="18"/>
  <c r="I451" i="18"/>
  <c r="I450" i="18"/>
  <c r="I449" i="18"/>
  <c r="I448" i="18"/>
  <c r="I446" i="18"/>
  <c r="I445" i="18"/>
  <c r="I444" i="18"/>
  <c r="I442" i="18"/>
  <c r="I441" i="18"/>
  <c r="I440" i="18"/>
  <c r="F432" i="18"/>
  <c r="I431" i="18"/>
  <c r="I430" i="18"/>
  <c r="I429" i="18"/>
  <c r="I428" i="18"/>
  <c r="I427" i="18"/>
  <c r="I426" i="18"/>
  <c r="I425" i="18"/>
  <c r="I424" i="18"/>
  <c r="I423" i="18"/>
  <c r="I422" i="18"/>
  <c r="I421" i="18"/>
  <c r="I419" i="18"/>
  <c r="I418" i="18"/>
  <c r="I417" i="18"/>
  <c r="I416" i="18"/>
  <c r="I415" i="18"/>
  <c r="I414" i="18"/>
  <c r="I413" i="18"/>
  <c r="I412" i="18"/>
  <c r="I411" i="18"/>
  <c r="I410" i="18"/>
  <c r="I407" i="18"/>
  <c r="F406" i="18" s="1"/>
  <c r="I405" i="18"/>
  <c r="I404" i="18"/>
  <c r="I403" i="18"/>
  <c r="I402" i="18"/>
  <c r="I401" i="18"/>
  <c r="I400" i="18"/>
  <c r="I399" i="18"/>
  <c r="I398" i="18"/>
  <c r="I397" i="18"/>
  <c r="I396" i="18"/>
  <c r="I395" i="18"/>
  <c r="I393" i="18"/>
  <c r="I392" i="18"/>
  <c r="I391" i="18"/>
  <c r="I389" i="18"/>
  <c r="I388" i="18"/>
  <c r="I387" i="18"/>
  <c r="I386" i="18"/>
  <c r="I385" i="18"/>
  <c r="I384" i="18"/>
  <c r="I383" i="18"/>
  <c r="I382" i="18"/>
  <c r="I381" i="18"/>
  <c r="I380" i="18"/>
  <c r="I379" i="18"/>
  <c r="I378" i="18"/>
  <c r="I374" i="18"/>
  <c r="I373" i="18"/>
  <c r="I370" i="18"/>
  <c r="I369" i="18"/>
  <c r="I368" i="18"/>
  <c r="I362" i="18"/>
  <c r="I361" i="18"/>
  <c r="I359" i="18"/>
  <c r="F358" i="18" s="1"/>
  <c r="F288" i="18" s="1"/>
  <c r="I357" i="18"/>
  <c r="F356" i="18" s="1"/>
  <c r="F287" i="18" s="1"/>
  <c r="I355" i="18"/>
  <c r="I354" i="18"/>
  <c r="I353" i="18"/>
  <c r="I351" i="18"/>
  <c r="I350" i="18"/>
  <c r="I349" i="18"/>
  <c r="I348" i="18"/>
  <c r="I346" i="18"/>
  <c r="I345" i="18"/>
  <c r="I344" i="18"/>
  <c r="I343" i="18"/>
  <c r="I342" i="18"/>
  <c r="I340" i="18"/>
  <c r="I339" i="18"/>
  <c r="I338" i="18"/>
  <c r="I336" i="18"/>
  <c r="I335" i="18"/>
  <c r="I334" i="18"/>
  <c r="I333" i="18"/>
  <c r="I332" i="18"/>
  <c r="I331" i="18"/>
  <c r="I329" i="18"/>
  <c r="F328" i="18" s="1"/>
  <c r="F281" i="18" s="1"/>
  <c r="I327" i="18"/>
  <c r="I326" i="18"/>
  <c r="I325" i="18"/>
  <c r="I324" i="18"/>
  <c r="I323" i="18"/>
  <c r="I322" i="18"/>
  <c r="I321" i="18"/>
  <c r="I320" i="18"/>
  <c r="I319" i="18"/>
  <c r="I318" i="18"/>
  <c r="I317" i="18"/>
  <c r="I316" i="18"/>
  <c r="I315" i="18"/>
  <c r="I314" i="18"/>
  <c r="I311" i="18"/>
  <c r="I310" i="18"/>
  <c r="I309" i="18"/>
  <c r="I308" i="18"/>
  <c r="I307" i="18"/>
  <c r="I306" i="18"/>
  <c r="I305" i="18"/>
  <c r="I303" i="18"/>
  <c r="I302" i="18"/>
  <c r="I301" i="18"/>
  <c r="I300" i="18"/>
  <c r="I299" i="18"/>
  <c r="I298" i="18"/>
  <c r="I297" i="18"/>
  <c r="I296" i="18"/>
  <c r="I295" i="18"/>
  <c r="I294" i="18"/>
  <c r="I293" i="18"/>
  <c r="I292" i="18"/>
  <c r="I291" i="18"/>
  <c r="I275" i="18"/>
  <c r="F274" i="18" s="1"/>
  <c r="F255" i="18" s="1"/>
  <c r="I273" i="18"/>
  <c r="I272" i="18"/>
  <c r="I271" i="18"/>
  <c r="I270" i="18"/>
  <c r="I269" i="18"/>
  <c r="I268" i="18"/>
  <c r="I267" i="18"/>
  <c r="I266" i="18"/>
  <c r="I264" i="18"/>
  <c r="I263" i="18"/>
  <c r="I262" i="18"/>
  <c r="I261" i="18"/>
  <c r="I260" i="18"/>
  <c r="I259" i="18"/>
  <c r="I258" i="18"/>
  <c r="I257" i="18"/>
  <c r="I251" i="18"/>
  <c r="I250" i="18"/>
  <c r="I249" i="18"/>
  <c r="I248" i="18"/>
  <c r="I247" i="18"/>
  <c r="I245" i="18"/>
  <c r="F244" i="18" s="1"/>
  <c r="F211" i="18" s="1"/>
  <c r="I243" i="18"/>
  <c r="I242" i="18"/>
  <c r="I240" i="18"/>
  <c r="I239" i="18"/>
  <c r="I238" i="18"/>
  <c r="I237" i="18"/>
  <c r="I236" i="18"/>
  <c r="I235" i="18"/>
  <c r="I234" i="18"/>
  <c r="I233" i="18"/>
  <c r="I232" i="18"/>
  <c r="I231" i="18"/>
  <c r="I228" i="18"/>
  <c r="I227" i="18"/>
  <c r="I226" i="18"/>
  <c r="I225" i="18"/>
  <c r="I224" i="18"/>
  <c r="I221" i="18"/>
  <c r="I220" i="18"/>
  <c r="I219" i="18"/>
  <c r="I218" i="18"/>
  <c r="I217" i="18"/>
  <c r="I216" i="18"/>
  <c r="I215" i="18"/>
  <c r="I214" i="18"/>
  <c r="I204" i="18"/>
  <c r="I203" i="18"/>
  <c r="I202" i="18"/>
  <c r="I201" i="18"/>
  <c r="I199" i="18"/>
  <c r="I198" i="18"/>
  <c r="I197" i="18"/>
  <c r="I196" i="18"/>
  <c r="I195" i="18"/>
  <c r="I194" i="18"/>
  <c r="I193" i="18"/>
  <c r="I192" i="18"/>
  <c r="I191" i="18"/>
  <c r="I190" i="18"/>
  <c r="I189" i="18"/>
  <c r="I188" i="18"/>
  <c r="I187" i="18"/>
  <c r="I186" i="18"/>
  <c r="I185" i="18"/>
  <c r="I184" i="18"/>
  <c r="I183" i="18"/>
  <c r="I182" i="18"/>
  <c r="I181" i="18"/>
  <c r="I180" i="18"/>
  <c r="I179" i="18"/>
  <c r="I178" i="18"/>
  <c r="I177" i="18"/>
  <c r="I176" i="18"/>
  <c r="I175" i="18"/>
  <c r="I174" i="18"/>
  <c r="I173" i="18"/>
  <c r="I172" i="18"/>
  <c r="I171" i="18"/>
  <c r="I170" i="18"/>
  <c r="I169" i="18"/>
  <c r="I168" i="18"/>
  <c r="I167" i="18"/>
  <c r="I166" i="18"/>
  <c r="I164" i="18"/>
  <c r="I163" i="18"/>
  <c r="I162" i="18"/>
  <c r="I161" i="18"/>
  <c r="I160" i="18"/>
  <c r="I159" i="18"/>
  <c r="I158" i="18"/>
  <c r="I157" i="18"/>
  <c r="I156" i="18"/>
  <c r="I155" i="18"/>
  <c r="I154" i="18"/>
  <c r="I153" i="18"/>
  <c r="I152" i="18"/>
  <c r="I151" i="18"/>
  <c r="I150" i="18"/>
  <c r="I149" i="18"/>
  <c r="I148" i="18"/>
  <c r="I147" i="18"/>
  <c r="I146" i="18"/>
  <c r="I145" i="18"/>
  <c r="I144" i="18"/>
  <c r="I143" i="18"/>
  <c r="I141" i="18"/>
  <c r="I140" i="18"/>
  <c r="I139" i="18"/>
  <c r="I138" i="18"/>
  <c r="I137" i="18"/>
  <c r="I136" i="18"/>
  <c r="I135" i="18"/>
  <c r="I134" i="18"/>
  <c r="I133" i="18"/>
  <c r="I132" i="18"/>
  <c r="I131" i="18"/>
  <c r="I129" i="18"/>
  <c r="I128" i="18"/>
  <c r="I127" i="18"/>
  <c r="I126" i="18"/>
  <c r="I125" i="18"/>
  <c r="I124" i="18"/>
  <c r="I123" i="18"/>
  <c r="I122" i="18"/>
  <c r="I121" i="18"/>
  <c r="I120" i="18"/>
  <c r="I119" i="18"/>
  <c r="I118" i="18"/>
  <c r="I117" i="18"/>
  <c r="I116" i="18"/>
  <c r="I115" i="18"/>
  <c r="I114" i="18"/>
  <c r="I113" i="18"/>
  <c r="I112" i="18"/>
  <c r="I111" i="18"/>
  <c r="I110" i="18"/>
  <c r="I109" i="18"/>
  <c r="I108" i="18"/>
  <c r="I107" i="18"/>
  <c r="I106" i="18"/>
  <c r="I105" i="18"/>
  <c r="I103" i="18"/>
  <c r="I102" i="18"/>
  <c r="I101" i="18"/>
  <c r="I100" i="18"/>
  <c r="I99" i="18"/>
  <c r="I98" i="18"/>
  <c r="I89" i="18"/>
  <c r="I88" i="18"/>
  <c r="I87" i="18"/>
  <c r="I86" i="18"/>
  <c r="I85" i="18"/>
  <c r="I84" i="18"/>
  <c r="I83" i="18"/>
  <c r="I82" i="18"/>
  <c r="I81" i="18"/>
  <c r="I80" i="18"/>
  <c r="I79" i="18"/>
  <c r="I78" i="18"/>
  <c r="I77" i="18"/>
  <c r="I76" i="18"/>
  <c r="I75" i="18"/>
  <c r="I74" i="18"/>
  <c r="I73" i="18"/>
  <c r="I72" i="18"/>
  <c r="I71" i="18"/>
  <c r="I70" i="18"/>
  <c r="I69" i="18"/>
  <c r="I68" i="18"/>
  <c r="I67" i="18"/>
  <c r="I66" i="18"/>
  <c r="I65" i="18"/>
  <c r="I63" i="18"/>
  <c r="I62" i="18"/>
  <c r="I61" i="18"/>
  <c r="I59" i="18"/>
  <c r="I58" i="18"/>
  <c r="I57" i="18"/>
  <c r="I56" i="18"/>
  <c r="I55" i="18"/>
  <c r="I54" i="18"/>
  <c r="I53" i="18"/>
  <c r="I52" i="18"/>
  <c r="I51" i="18"/>
  <c r="I50" i="18"/>
  <c r="I49" i="18"/>
  <c r="I48" i="18"/>
  <c r="I46" i="18"/>
  <c r="I45" i="18"/>
  <c r="I44" i="18"/>
  <c r="I43" i="18"/>
  <c r="I42" i="18"/>
  <c r="I41" i="18"/>
  <c r="I40" i="18"/>
  <c r="I39" i="18"/>
  <c r="I37" i="18"/>
  <c r="I36" i="18"/>
  <c r="I35" i="18"/>
  <c r="I33" i="18"/>
  <c r="I32" i="18"/>
  <c r="I31" i="18"/>
  <c r="I30" i="18"/>
  <c r="I29" i="18"/>
  <c r="I28" i="18"/>
  <c r="I27" i="18"/>
  <c r="I26" i="18"/>
  <c r="I25" i="18"/>
  <c r="I24" i="18"/>
  <c r="I23" i="18"/>
  <c r="I22" i="18"/>
  <c r="I21" i="18"/>
  <c r="I20" i="18"/>
  <c r="I19" i="18"/>
  <c r="I18" i="18"/>
  <c r="I17" i="18"/>
  <c r="I16" i="18"/>
  <c r="I15" i="18"/>
  <c r="I13" i="18"/>
  <c r="I12" i="18"/>
  <c r="I11" i="18"/>
  <c r="I10" i="18"/>
  <c r="I1346" i="18"/>
  <c r="D1197" i="18"/>
  <c r="F1533" i="18" l="1"/>
  <c r="F1517" i="18"/>
  <c r="F1506" i="18" s="1"/>
  <c r="F1522" i="18"/>
  <c r="F1507" i="18" s="1"/>
  <c r="F1526" i="18"/>
  <c r="F1508" i="18" s="1"/>
  <c r="F1553" i="18"/>
  <c r="F1515" i="18" s="1"/>
  <c r="F1541" i="18"/>
  <c r="F1513" i="18" s="1"/>
  <c r="F1551" i="18"/>
  <c r="F1514" i="18" s="1"/>
  <c r="F1559" i="18"/>
  <c r="F1516" i="18" s="1"/>
  <c r="F1529" i="18"/>
  <c r="F1509" i="18" s="1"/>
  <c r="F1531" i="18"/>
  <c r="F1510" i="18" s="1"/>
  <c r="F1536" i="18"/>
  <c r="F1512" i="18" s="1"/>
  <c r="I312" i="18"/>
  <c r="F304" i="18" s="1"/>
  <c r="F279" i="18" s="1"/>
  <c r="F241" i="18"/>
  <c r="F210" i="18" s="1"/>
  <c r="F223" i="18"/>
  <c r="F208" i="18" s="1"/>
  <c r="F213" i="18"/>
  <c r="F207" i="18" s="1"/>
  <c r="F14" i="18"/>
  <c r="F5" i="18" s="1"/>
  <c r="F200" i="18"/>
  <c r="F96" i="18" s="1"/>
  <c r="F256" i="18"/>
  <c r="F253" i="18" s="1"/>
  <c r="F165" i="18"/>
  <c r="F95" i="18" s="1"/>
  <c r="F130" i="18"/>
  <c r="F93" i="18" s="1"/>
  <c r="F1696" i="18"/>
  <c r="F1695" i="18" s="1"/>
  <c r="F1694" i="18" s="1"/>
  <c r="F142" i="18"/>
  <c r="F94" i="18" s="1"/>
  <c r="F47" i="18"/>
  <c r="F7" i="18" s="1"/>
  <c r="F60" i="18"/>
  <c r="F8" i="18" s="1"/>
  <c r="F230" i="18"/>
  <c r="F209" i="18" s="1"/>
  <c r="F34" i="18"/>
  <c r="F6" i="18" s="1"/>
  <c r="F246" i="18"/>
  <c r="F212" i="18" s="1"/>
  <c r="F104" i="18"/>
  <c r="F92" i="18" s="1"/>
  <c r="F9" i="18"/>
  <c r="F4" i="18" s="1"/>
  <c r="F265" i="18"/>
  <c r="F254" i="18" s="1"/>
  <c r="F97" i="18"/>
  <c r="F91" i="18" s="1"/>
  <c r="F1511" i="18"/>
  <c r="F544" i="18"/>
  <c r="F1179" i="18"/>
  <c r="F1177" i="18" s="1"/>
  <c r="F1198" i="18"/>
  <c r="F1197" i="18" s="1"/>
  <c r="F1196" i="18" s="1"/>
  <c r="F547" i="18"/>
  <c r="F702" i="18"/>
  <c r="F667" i="18" s="1"/>
  <c r="F884" i="18"/>
  <c r="F869" i="18" s="1"/>
  <c r="F360" i="18"/>
  <c r="F289" i="18" s="1"/>
  <c r="F330" i="18"/>
  <c r="F282" i="18" s="1"/>
  <c r="F337" i="18"/>
  <c r="F283" i="18" s="1"/>
  <c r="F466" i="18"/>
  <c r="F496" i="18"/>
  <c r="F352" i="18"/>
  <c r="F286" i="18" s="1"/>
  <c r="F488" i="18"/>
  <c r="F568" i="18"/>
  <c r="F564" i="18" s="1"/>
  <c r="F313" i="18"/>
  <c r="F280" i="18" s="1"/>
  <c r="F341" i="18"/>
  <c r="F284" i="18" s="1"/>
  <c r="F439" i="18"/>
  <c r="F436" i="18" s="1"/>
  <c r="F471" i="18"/>
  <c r="F520" i="18"/>
  <c r="F551" i="18"/>
  <c r="F461" i="18" s="1"/>
  <c r="F1208" i="18"/>
  <c r="F1207" i="18" s="1"/>
  <c r="F1206" i="18" s="1"/>
  <c r="F347" i="18"/>
  <c r="F285" i="18" s="1"/>
  <c r="F484" i="18"/>
  <c r="F528" i="18"/>
  <c r="F555" i="18"/>
  <c r="F462" i="18" s="1"/>
  <c r="F695" i="18"/>
  <c r="F666" i="18" s="1"/>
  <c r="F722" i="18"/>
  <c r="F720" i="18" s="1"/>
  <c r="F1213" i="18"/>
  <c r="F1212" i="18" s="1"/>
  <c r="F1211" i="18" s="1"/>
  <c r="F447" i="18"/>
  <c r="F438" i="18" s="1"/>
  <c r="F501" i="18"/>
  <c r="F537" i="18"/>
  <c r="F574" i="18"/>
  <c r="F565" i="18" s="1"/>
  <c r="F583" i="18"/>
  <c r="F566" i="18" s="1"/>
  <c r="F648" i="18"/>
  <c r="F567" i="18" s="1"/>
  <c r="F669" i="18"/>
  <c r="F665" i="18" s="1"/>
  <c r="F707" i="18"/>
  <c r="F668" i="18" s="1"/>
  <c r="F735" i="18"/>
  <c r="F721" i="18" s="1"/>
  <c r="F828" i="18"/>
  <c r="F826" i="18" s="1"/>
  <c r="F851" i="18"/>
  <c r="F827" i="18" s="1"/>
  <c r="F871" i="18"/>
  <c r="F868" i="18" s="1"/>
  <c r="F975" i="18"/>
  <c r="F870" i="18" s="1"/>
  <c r="F1114" i="18"/>
  <c r="F1112" i="18" s="1"/>
  <c r="F1132" i="18"/>
  <c r="F1113" i="18" s="1"/>
  <c r="F1165" i="18"/>
  <c r="F1163" i="18" s="1"/>
  <c r="F1167" i="18"/>
  <c r="F1164" i="18" s="1"/>
  <c r="F1188" i="18"/>
  <c r="F1178" i="18" s="1"/>
  <c r="F1227" i="18"/>
  <c r="F1226" i="18" s="1"/>
  <c r="F1251" i="18"/>
  <c r="F1250" i="18" s="1"/>
  <c r="F1249" i="18" s="1"/>
  <c r="F290" i="18"/>
  <c r="F278" i="18" s="1"/>
  <c r="F443" i="18"/>
  <c r="F437" i="18" s="1"/>
  <c r="F480" i="18"/>
  <c r="F524" i="18"/>
  <c r="F367" i="18"/>
  <c r="F364" i="18" s="1"/>
  <c r="F390" i="18"/>
  <c r="F377" i="18"/>
  <c r="F420" i="18"/>
  <c r="F1482" i="18"/>
  <c r="F1481" i="18" s="1"/>
  <c r="F394" i="18"/>
  <c r="F1371" i="18"/>
  <c r="F1261" i="18" s="1"/>
  <c r="F409" i="18"/>
  <c r="F1380" i="18"/>
  <c r="F1262" i="18" s="1"/>
  <c r="F372" i="18"/>
  <c r="F1338" i="18"/>
  <c r="F1259" i="18" s="1"/>
  <c r="D32" i="1" l="1"/>
  <c r="F408" i="18"/>
  <c r="F366" i="18" s="1"/>
  <c r="F371" i="18"/>
  <c r="F365" i="18" s="1"/>
  <c r="F206" i="18"/>
  <c r="F90" i="18"/>
  <c r="F3" i="18"/>
  <c r="F252" i="18"/>
  <c r="F1176" i="18"/>
  <c r="F1505" i="18"/>
  <c r="F1504" i="18" s="1"/>
  <c r="F867" i="18"/>
  <c r="F866" i="18" s="1"/>
  <c r="F463" i="18"/>
  <c r="F458" i="18" s="1"/>
  <c r="F523" i="18"/>
  <c r="F460" i="18" s="1"/>
  <c r="F435" i="18"/>
  <c r="F434" i="18" s="1"/>
  <c r="F1111" i="18"/>
  <c r="F719" i="18"/>
  <c r="F1162" i="18"/>
  <c r="F664" i="18"/>
  <c r="F563" i="18"/>
  <c r="F479" i="18"/>
  <c r="F459" i="18" s="1"/>
  <c r="F825" i="18"/>
  <c r="F277" i="18"/>
  <c r="F276" i="18" s="1"/>
  <c r="F1225" i="18"/>
  <c r="F1314" i="18"/>
  <c r="F1258" i="18" s="1"/>
  <c r="F1465" i="18"/>
  <c r="F1417" i="18" s="1"/>
  <c r="F1403" i="18"/>
  <c r="F1263" i="18" s="1"/>
  <c r="F1347" i="18"/>
  <c r="F1260" i="18" s="1"/>
  <c r="F1418" i="18"/>
  <c r="F1416" i="18" s="1"/>
  <c r="F1264" i="18"/>
  <c r="F1256" i="18" s="1"/>
  <c r="F1294" i="18"/>
  <c r="F1257" i="18" s="1"/>
  <c r="D25" i="1"/>
  <c r="D28" i="1" l="1"/>
  <c r="D12" i="1"/>
  <c r="D19" i="1"/>
  <c r="D15" i="1"/>
  <c r="F1103" i="18"/>
  <c r="F2" i="18"/>
  <c r="F205" i="18"/>
  <c r="D20" i="1"/>
  <c r="D27" i="1"/>
  <c r="F457" i="18"/>
  <c r="F1415" i="18"/>
  <c r="F562" i="18"/>
  <c r="F363" i="18"/>
  <c r="F1255" i="18"/>
  <c r="F1254" i="18" l="1"/>
  <c r="D21" i="1"/>
  <c r="D11" i="1"/>
  <c r="D10" i="1" s="1"/>
  <c r="D14" i="1"/>
  <c r="D13" i="1" s="1"/>
  <c r="D17" i="1"/>
  <c r="D18" i="1"/>
  <c r="D9" i="1"/>
  <c r="D16" i="1" l="1"/>
  <c r="D23" i="1"/>
  <c r="D22" i="1" s="1"/>
  <c r="D31" i="1" l="1"/>
  <c r="D8" i="1" l="1"/>
  <c r="D34" i="1" s="1"/>
  <c r="D35" i="1" l="1"/>
  <c r="D36" i="1" s="1"/>
  <c r="D37" i="1" l="1"/>
  <c r="D38" i="1" s="1"/>
</calcChain>
</file>

<file path=xl/sharedStrings.xml><?xml version="1.0" encoding="utf-8"?>
<sst xmlns="http://schemas.openxmlformats.org/spreadsheetml/2006/main" count="6782" uniqueCount="3248">
  <si>
    <t>ID</t>
  </si>
  <si>
    <t>ID1</t>
  </si>
  <si>
    <t>post.</t>
  </si>
  <si>
    <t>Opis postavke</t>
  </si>
  <si>
    <t>Opomba</t>
  </si>
  <si>
    <t>EM</t>
  </si>
  <si>
    <t>Količina</t>
  </si>
  <si>
    <t>cena/EM</t>
  </si>
  <si>
    <t>SKUPAJ</t>
  </si>
  <si>
    <t>0_2</t>
  </si>
  <si>
    <t>0.2</t>
  </si>
  <si>
    <t>NAČRT TIRNIH NAPRAV S PERONOM</t>
  </si>
  <si>
    <t>0.2.1</t>
  </si>
  <si>
    <t>LEVI TIR</t>
  </si>
  <si>
    <t>0.2.1.A</t>
  </si>
  <si>
    <t>PRIPRAVLJALNA DELA</t>
  </si>
  <si>
    <t>0.2.1.B</t>
  </si>
  <si>
    <t>ZGORNJI USTROJ</t>
  </si>
  <si>
    <t>0.2.1.C</t>
  </si>
  <si>
    <t>SPODNJI USTROJ</t>
  </si>
  <si>
    <t>0.2.1.D</t>
  </si>
  <si>
    <t>ODVODNJAVANJE</t>
  </si>
  <si>
    <t>0.2.1.E</t>
  </si>
  <si>
    <t>OTOČNI PERON - polovica</t>
  </si>
  <si>
    <t>0.2.1.A1</t>
  </si>
  <si>
    <t>kpl</t>
  </si>
  <si>
    <t>0.2.1.A2</t>
  </si>
  <si>
    <t>Obnova in zavarovanje zakoličbe osi tirov in kretnic
-od km 514+530 do km 514+900</t>
  </si>
  <si>
    <t>m1</t>
  </si>
  <si>
    <t>0.2.1.A3</t>
  </si>
  <si>
    <t>Porušitev in odstranitev kovinske ograje</t>
  </si>
  <si>
    <t>0.2.1.A4</t>
  </si>
  <si>
    <t>Porušitev in odstranitev betonskega zidca</t>
  </si>
  <si>
    <t>m3</t>
  </si>
  <si>
    <t>kos</t>
  </si>
  <si>
    <t>Zakoličba posameznih komunalnih vodov, nadzor pri izvajanju gradbenih del na območju križanja in zaščita komunalnih vodov, obračun po fakturi specializiranega izvajalca</t>
  </si>
  <si>
    <t>0.2.1.B1</t>
  </si>
  <si>
    <t xml:space="preserve">Začasne montaža in demontaža naprav proti potovanju tirnic </t>
  </si>
  <si>
    <t>0.2.1.B2</t>
  </si>
  <si>
    <t>Odstranitev obst.betonskega tirnega zaključka na tiru št.5</t>
  </si>
  <si>
    <t>0.2.1.B3</t>
  </si>
  <si>
    <t>Kompletna odstranitev tir 60E1 na lesenih pragih z nakladanjem tirnic, pragov in d.t.m. na vagone ter odvozom demontiranega materiala na razdaljo do 100km. Vključno s stroški za uničenje trohnin.</t>
  </si>
  <si>
    <t>0.2.1.B4</t>
  </si>
  <si>
    <t>Dobava in kompletno polaganje novega tira  60E1, na  novih lesenih pragih dolžine 2,60m, novi tirni gredi deb.min. 30 cm pod pragom, z elastično  pritrditvijo. Kompletno z vsemi regulacijami in podbijanjem.  Ves material je nov. Tirnice R350HT
Material:		
- tirnice 350HT                             740,00 m1
- leseni prag                                617,00 kos
- pritrdilni material (kpl/prag)       1.234,00 kos
- tirna greda iz tolčenca                999,00 m3</t>
  </si>
  <si>
    <t>0.2.1.B5</t>
  </si>
  <si>
    <t>Dobava in pritrditev varnostne tirnice 60E1 na lesene prage na objektu. V ceni je vračunano doplačilo za kombinirane podložne plošče v tiru. Na konceh sta varnostni tirnici ukrivljeni proti osi tira in zaključeni s konično oblikovanim hrastovim klinom; po m1 tira</t>
  </si>
  <si>
    <t>0.2.1.B6</t>
  </si>
  <si>
    <t>Smerna in višinska regulacija tira na priključkih z obstoječim tirom</t>
  </si>
  <si>
    <t>0.2.1.B7</t>
  </si>
  <si>
    <t>Aluminotermitsko varjenje tirnic in kretnic, vključno z dobavo materiala
60E1 - trdi zvari (tirnice kvalitete R350HT)</t>
  </si>
  <si>
    <t>0.2.1.B8</t>
  </si>
  <si>
    <t xml:space="preserve">Sproščanje tira v NZT </t>
  </si>
  <si>
    <t>0.2.1.B9</t>
  </si>
  <si>
    <t>Dobava in vgraditev kap proti bočnemu premiku tira na lesenih pragih</t>
  </si>
  <si>
    <t>0.2.1.B10</t>
  </si>
  <si>
    <t>Dobava, izdelava in vgraditev nagibnih kazal, komplet z izdelavo temeljev</t>
  </si>
  <si>
    <t>0.2.1.B11</t>
  </si>
  <si>
    <t>Dobava in izdelava oznak za os in niveleto tira - pritrditev na drogove vozne mreže</t>
  </si>
  <si>
    <t>0.2.1.B12</t>
  </si>
  <si>
    <t>Dobava, izdelava in vgraditev oznak za kontrolo vzdolžnega potovanja tirnic</t>
  </si>
  <si>
    <t>0.2.1.B13</t>
  </si>
  <si>
    <t>Dobava, izdelava in vgraditev stalnih oznak za zavarovanje elementov krivin</t>
  </si>
  <si>
    <t>0.2.1.B14</t>
  </si>
  <si>
    <t>Izdelava in vgraditev hm in km oznak</t>
  </si>
  <si>
    <t>0.2.1.B15</t>
  </si>
  <si>
    <t>Dobava in vgradnja mazalne naprave za tirnice v ostrejših lokih, ki oskrbujejo obe tirnici hkrati, z vsemi sestavnimi deli, vključno z izkopi in izdelavo betonskega temelja</t>
  </si>
  <si>
    <t>0.2.1.B16</t>
  </si>
  <si>
    <t>Brušenje tirnic in zaključne meritve</t>
  </si>
  <si>
    <t>0.2.1.B17</t>
  </si>
  <si>
    <t>Strošek merilnih voženj za zagotovitev stanja proge po opravljeni obnovi ter strošek meritev svetlega profila proge; pavšal</t>
  </si>
  <si>
    <t>0.2.1.B18</t>
  </si>
  <si>
    <t>Izvedba jeklene ograje levo od tira št. 3 iz kovinskih profilov - ogrodja iz okroglih cevi Ø 60/3mm in polnila iz vertilanih cevi Ø 16/1,5mm na osnem razmaku 12cm. Stebrički na razdalji 2,00m so vgrajeni v temelj iz bet.cevi Ø 30cm in zalite z betonom C25/30 z vsemi zemlj.deli. Višina ograje je 1,00m nad GRT. Izvedba po detajlu projektanta!
Kovinski deli so očiščeni in vroče cinkani. Vključno z izdelavo priključka za ozemljitev.</t>
  </si>
  <si>
    <t>0.2.1.B19</t>
  </si>
  <si>
    <t>Izvedba jeklene ograje na objektu iz kovinskih profilov - ogrodja iz okroglih cevi Ø 60/3mm in polnila iz vertilanih cevi Ø 16/1,5mm na osnem razmaku 12cm. Stebriči so sidrani na arm.bet.zid ter pokriti z okrasno ploščo (rozeto) Ø120/5mm. Višina ograje je 1,10 m nad  parapetnim zidom. Izvedba po detajlu projektanta!
Kovinski deli so očiščeni in vroče cinkani. Vključno z izdelavo priključka za ozemljitev.</t>
  </si>
  <si>
    <t>0.2.1.C1</t>
  </si>
  <si>
    <t>Postavitev in zavarovanje prečnih profilov</t>
  </si>
  <si>
    <t>0.2.1.C2</t>
  </si>
  <si>
    <t xml:space="preserve">Izkop tirne grede in materiala III.ktg z odvozom v stalno deponijo
tirna greda </t>
  </si>
  <si>
    <t>0.2.1.C3</t>
  </si>
  <si>
    <t>Izkop tirne grede in materiala III.ktg z odvozom v stalno deponijo
teren III.ktg</t>
  </si>
  <si>
    <t>0.2.1.C4</t>
  </si>
  <si>
    <t xml:space="preserve">Zaščitna dela na obstoječem mostu v km 514+666,577:
odstranitev obstoječe hidroizolacije in zaščitnega betona </t>
  </si>
  <si>
    <t>m2</t>
  </si>
  <si>
    <t>0.2.1.C5</t>
  </si>
  <si>
    <t>Zaščitna dela na obstoječem mostu v km 514+666,577:
izvedba horizontalne hidroizolacije prekladne konstrukcije s predhodnim čiščenjem betonske površine. Sestava: polimerizirani bitumenski trakovi (dva sloja) debeline 5mm s poliestersko polstjo kot nosilcem, vroča bitumenska lepilna zmes , hladni bitumenski premaz</t>
  </si>
  <si>
    <t>0.2.1.C6</t>
  </si>
  <si>
    <t>Zaščitna dela na obstoječem mostu v km 514+666,577:
dobava in vgraditev zaščitnega betona hidroizolacije C25/30, agregat 0-8mm, debeline 2x2,5cm z vstavljeno mrežo Q196</t>
  </si>
  <si>
    <t>0.2.1.C7</t>
  </si>
  <si>
    <t>Planiranje in utrditev temeljnih tal pred izdelavo tamponskega sloja z utrjevanjem do predpisane zbitosti</t>
  </si>
  <si>
    <t>0.2.1.C8</t>
  </si>
  <si>
    <t>Dobava in polaganje zaščitne ločilne geotekstilje GTX katere lastnosti so:
-natezna trdnost : ≥ 20 kN/m
-raztezek &gt; 30%
-odpornost na preboj: konus: Odmax ≤ 20 mm; statični prebod CBR ≥ 2,5 MN
-efektivna odprtina por: O90: 0,06 ‐ 0,20 mm
-koeficient prepustnosti: kG ≥ 10 kzemljine ali k ≥ 10‐4 m/s pri tlaku 20 kN/m2.</t>
  </si>
  <si>
    <t>0.2.1.C9</t>
  </si>
  <si>
    <t xml:space="preserve">Izvedba zmrzlinsko odporne plasti (ZOP) - kamnita posteljica iz prodnih ali drobljenih kamnitih materialov zrnavosti 0/45 ali 0/63 v deb.40cm; dobava s prevozom, vgrajevanje, planiranje, razgrinjanje in utrditev do predpisane zbitosti. </t>
  </si>
  <si>
    <t>0.2.1.C10</t>
  </si>
  <si>
    <t>Izvedba nevezane nosilne plasti (NNP) iz prodnih ali drobljenih kamnitih materialov zrnavosti 0/31 v deb.30cm; material mora biti čist kamniti agregat; dobava s prevozom, vgrajevanje, planiranje, razgrinjanje in utrditev do predpisane zbitosti</t>
  </si>
  <si>
    <t>0.2.1.C11</t>
  </si>
  <si>
    <t>Fino planiranje in utrditev planuma do predpisane komprimacije</t>
  </si>
  <si>
    <t>0.2.1.D1</t>
  </si>
  <si>
    <t>Izkop v materialu III. kat. za kanalizacijo z odmetom oz.odvozom v stalno deponijo</t>
  </si>
  <si>
    <t>0.2.1.D2</t>
  </si>
  <si>
    <t>Zasip drenažnih cevi z vodopropustnim materialom; pran prodec nazivne zrnjavosti 16/32</t>
  </si>
  <si>
    <t>0.2.1.D3</t>
  </si>
  <si>
    <t>Zasipanje jaškov in kanalizacije z materialom od izkopa s premetom, vgrajevanje in utrjevanje v slojih po 20cm</t>
  </si>
  <si>
    <t>0.2.1.D4</t>
  </si>
  <si>
    <t>Zaščita drenažnega filterskega zasipa s geotekstilom; z dobavo in polaganjem na preklop
-Tmin = 6 kN/m, (Txɛ)min = 180kN/m, Od&lt;40 mm</t>
  </si>
  <si>
    <t>0.2.1.D5</t>
  </si>
  <si>
    <t>Dobava in polaganje drenažno kanalizacijskih plastičnih cevi, položene na betonsko podlago C16/20, z delnim obbetoniranjem do vtočnih odprtin, beton ob straneh s padcem k odprtinam.
Ø 250mm</t>
  </si>
  <si>
    <t>0.2.1.D6</t>
  </si>
  <si>
    <t xml:space="preserve">Dobava in polaganje kanalizacije iz betonskih cevi Ø 30 cm, položene na betonsko podlago </t>
  </si>
  <si>
    <t>0.2.1.D7</t>
  </si>
  <si>
    <t>Izdelava revizijskega jaška iz bet.cevi Ø 80cm, z betoniranjem dna v C25/30, obdelavo dna s cem.m. 1:2, z izvedbo priključkov ter dobavo in vgraditvijo pokrova
betonski pokrov Ø98cm z dodatno notranjo revizijsko odprtino Ø 60cm
globine 1,50 - 2,00m</t>
  </si>
  <si>
    <t>0.2.1.D8</t>
  </si>
  <si>
    <t>Izdelava revizijskega jaška iz bet.cevi Ø 80cm, z betoniranjem dna v C25/30, obdelavo dna s cem.m. 1:2, z izvedbo priključkov ter dobavo in vgraditvijo pokrova
AB pokrov z odprtinami za dvigovanje
globine do 1,00m</t>
  </si>
  <si>
    <t>0.2.1.D9</t>
  </si>
  <si>
    <t>Izdelava revizijskega jaška iz bet.cevi Ø 80cm, z betoniranjem dna v C25/30, obdelavo dna s cem.m. 1:2, z izvedbo priključkov ter dobavo in vgraditvijo pokrova
AB pokrov z odprtinami za dvigovanje
globine 1,00 - 1,50m</t>
  </si>
  <si>
    <t>0.2.1.D10</t>
  </si>
  <si>
    <t>Izdelava iztoka skozi mostni opornik; vrtanje z diamnatno kronsko žago v AB zid za plastično cev fi 25cm</t>
  </si>
  <si>
    <t>0.2.1.D11</t>
  </si>
  <si>
    <t>Izdelava iztočnih glav na betonski cevi Ø 300mm z dobavo, pripravo in vgradnjo (beton C25/30) s potrebnim izkopom, zasipi in opažem.</t>
  </si>
  <si>
    <t>0.2.1.D12</t>
  </si>
  <si>
    <t>Tlakovanje izpustov cevi po brežini z lomljenim kamnom deb.10cm na bet. podlagi iz betona C16/20 s tesnjenimi stiki, predhodno napravo peščene podlage</t>
  </si>
  <si>
    <t>OTOČNI PERON</t>
  </si>
  <si>
    <t>Opomba: v popisu so zajete količine za ureditev polovice otočnega perona.</t>
  </si>
  <si>
    <t>0.2.1.E1</t>
  </si>
  <si>
    <t>Rušenje in odstranitev polovico obst.otočnega perona; utrditev v bet.tlakovcev; odvoz materiala v stalno deponijo
tlak iz betonskih tlakovcev</t>
  </si>
  <si>
    <t>0.2.1.E2</t>
  </si>
  <si>
    <t>Rušenje in odstranitev polovico obst.otočnega perona; utrditev v bet.tlakovcev; odvoz materiala v stalno deponijo
peronski "L" element</t>
  </si>
  <si>
    <t>0.2.1.E3</t>
  </si>
  <si>
    <t>Rušenje in odstranitev polovico obst.otočnega perona; utrditev v bet.tlakovcev; odvoz materiala v stalno deponijo
cestni betonski robnik kot zaključek klančine na betonski podlagi</t>
  </si>
  <si>
    <t>0.2.1.E4</t>
  </si>
  <si>
    <t>Zakoličba gradbenih profilov s potrebnimi meritvami in zavarovanjem</t>
  </si>
  <si>
    <t>0.2.1.E5</t>
  </si>
  <si>
    <t>Izkop materiala v III.kat. z odvozom materiala v začasno oz.stalno deponijo;
delni izkop temelja peronskega elementa in zaključnih zidov (ostali izkop je vključen v poglavju "spodnji ustroj")</t>
  </si>
  <si>
    <t>0.2.1.E6</t>
  </si>
  <si>
    <t xml:space="preserve">Planiranje in utrjevanje podlage temeljnih tal; vključno pod "L" elementom, zaključnih zidov </t>
  </si>
  <si>
    <t>0.2.1.E7</t>
  </si>
  <si>
    <t>Zasip za temelji in pod tamponom perona z nevezanim nasipnim materialom (peščeno gramozni material), z dobavo, vgrajevanjem, planiranjem in utrditvijo do predpisane komprimacije, vgrajevanje v slojih do 30 cm</t>
  </si>
  <si>
    <t>0.2.1.E8</t>
  </si>
  <si>
    <t>Izdelava tamponske podlage pod finalnim tlakom iz peščeno prodnega materiala granulacije 0/31mm v deb. 30 cm, z dobavo, vgrajevanjem, planiranjem in utrditvijo do predpisane komprimacije</t>
  </si>
  <si>
    <t>0.2.1.E9</t>
  </si>
  <si>
    <t>Naprava temelja - podlage za peronski "L" element
podložni beton C12/15 v debelini min.10cm</t>
  </si>
  <si>
    <t>0.2.1.E10</t>
  </si>
  <si>
    <t>Naprava temelja - podlage za peronski "L" element
beton C20/25</t>
  </si>
  <si>
    <t>0.2.1.E11</t>
  </si>
  <si>
    <t>Naprava temelja - podlage za peronski "L" element
opaž robov betona (vključno dilatacije - delovni stik)</t>
  </si>
  <si>
    <t>0.2.1.E12</t>
  </si>
  <si>
    <t>Vlaganje stiropora v dilatacije temeljev in delno pete L zidu dim.60/85cm
-deb.3,5cm (temelj in delno peta L zidu)</t>
  </si>
  <si>
    <t>0.2.1.E13</t>
  </si>
  <si>
    <t>Vlaganje stiropora v dilatacije temeljev in delno pete L zidu dim.60/85cm
-deb.1,5cm (zid)</t>
  </si>
  <si>
    <t>0.2.1.E14</t>
  </si>
  <si>
    <t xml:space="preserve">Tesnitev dilatacijskega spoja s trajno elastičnim kitom </t>
  </si>
  <si>
    <t>0.2.1.E15</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</si>
  <si>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ter zalitje utora na vertikalni steni s cem.m.po montaži elementov. Stiki med posameznimi elementi so vodotesno tesnjeni. </t>
  </si>
  <si>
    <t>0.2.1.E16</t>
  </si>
  <si>
    <t>Izvedba zaključnih arm.bet. "L" zidu perona, betonirane na mestu; zemlj.dela vključena v poglavju spodnjega ustroja. Izvedba po detajlu
-dolž.7,10m in 2,00m 
vgrajevanje betona C12/15 v podložni beton pod temelji</t>
  </si>
  <si>
    <t>0.2.1.E17</t>
  </si>
  <si>
    <t>Izvedba zaključnih arm.bet. "L" zidu perona, betonirane na mestu; zemlj.dela vključena v poglavju spodnjega ustroja. Izvedba po detajlu
-dolž.7,10m in 2,00m 
vgrajevanje betona C30/37, XC4,XF4,  vodoteseni beton PV-II v arm.bet.temelje in zidove</t>
  </si>
  <si>
    <t>0.2.1.E18</t>
  </si>
  <si>
    <t>Izvedba zaključnih arm.bet. "L" zidu perona, betonirane na mestu; zemlj.dela vključena v poglavju spodnjega ustroja. Izvedba po detajlu
-dolž.7,10m in 2,00m 
armaturna mreža Q 226</t>
  </si>
  <si>
    <t>kg</t>
  </si>
  <si>
    <t>0.2.1.E19</t>
  </si>
  <si>
    <t>Izvedba zaključnih arm.bet. "L" zidu perona, betonirane na mestu; zemlj.dela vključena v poglavju spodnjega ustroja. Izvedba po detajlu
-dolž.7,10m in 2,00m 
gladek opaž zidu vključno s temeljnim delom; viden beton</t>
  </si>
  <si>
    <t>0.2.1.E20</t>
  </si>
  <si>
    <t>Izvedba zaključnih arm.bet. "L" zidu perona, betonirane na mestu; zemlj.dela vključena v poglavju spodnjega ustroja. Izvedba po detajlu
-dolž.7,10m in 2,00m 
dobava in vgraditev tesnilnega nabrekajočega traka v delovni stik med temeljem in zidom</t>
  </si>
  <si>
    <t>0.2.1.E21</t>
  </si>
  <si>
    <t>Tlak iz betonskih tlakovcev pravokotne oblike viš.8cm s predhodno napravo podlage iz peska fi 0-5mm; deb.5cm s finim planiranjem in utrditvijo. Vrsta tlaka in barva po izbiri projektanta!
- peron
osnovni tlak</t>
  </si>
  <si>
    <t>0.2.1.E22</t>
  </si>
  <si>
    <t xml:space="preserve">Tlak iz betonskih tlakovcev pravokotne oblike viš.8cm s predhodno napravo podlage iz peska fi 0-5mm; deb.5cm s finim planiranjem in utrditvijo. Vrsta tlaka in barva po izbiri projektanta!
- peron
tlakovec v beli ali svetlo sivi barvi ter drugi površinski obdelavi od osnovnega - usmerjevalni pasovi za slepe in slabovidne; 
- rebrasta zgornja struktura </t>
  </si>
  <si>
    <t>0.2.1.E23</t>
  </si>
  <si>
    <t xml:space="preserve">Tlak iz betonskih tlakovcev pravokotne oblike viš.8cm s predhodno napravo podlage iz peska fi 0-5mm; deb.5cm s finim planiranjem in utrditvijo. Vrsta tlaka in barva po izbiri projektanta!
- peron
tlakovec v beli ali svetlo sivi barvi ter drugi površinski obdelavi od osnovnega - usmerjevalni pasovi za slepe in slabovidne; 
- točkovna zgornja struktura (izbočene okrogline) </t>
  </si>
  <si>
    <t>0.2.1.E24</t>
  </si>
  <si>
    <t>Barvanje tlakovcev v rumeni barvi s posipom s kremenčevim peskom
-varnostni pas šir.10cm</t>
  </si>
  <si>
    <t>0.2.1.E25</t>
  </si>
  <si>
    <t>Barvanje tlakovcev v rumeni barvi s posipom s kremenčevim peskom
-varnostni pas šir.60cm (konec perona), točkovni tlakovci na vrhu stopnic, pred dvigalom</t>
  </si>
  <si>
    <t>0.2.1.E26</t>
  </si>
  <si>
    <t>Barvanje tlakovcev v rumeni barvi s posipom s kremenčevim peskom
-talna oznaka simbola za invalida (5611)</t>
  </si>
  <si>
    <t>0.2.1.E27</t>
  </si>
  <si>
    <t>Signalna oznaka 204 "mesto ustavitve"; dobava in vgraditev</t>
  </si>
  <si>
    <t>0.2.1.E28</t>
  </si>
  <si>
    <t>Čiščenje površin po končanih delih</t>
  </si>
  <si>
    <t>0.2.2</t>
  </si>
  <si>
    <t>DESNI TIR</t>
  </si>
  <si>
    <t>0.2.2.A</t>
  </si>
  <si>
    <t>0.2.2.B</t>
  </si>
  <si>
    <t>0.2.2.C</t>
  </si>
  <si>
    <t>0.2.2.D</t>
  </si>
  <si>
    <t>0.2.2.E</t>
  </si>
  <si>
    <t>0.2.2.A1</t>
  </si>
  <si>
    <t>0.2.2.A2</t>
  </si>
  <si>
    <t>Obnova in zavarovanje zakoličbe osi tirov in kretnic
-od km 514+530 do km 514+934,002</t>
  </si>
  <si>
    <t>0.2.2.A3</t>
  </si>
  <si>
    <t xml:space="preserve">Porušitev in odstranitev kovinske ograje; na objektu </t>
  </si>
  <si>
    <t>0.2.2.A4</t>
  </si>
  <si>
    <t>Porušitev in odstranitev asfaltne plasti v deb.do 10cm</t>
  </si>
  <si>
    <t>0.2.2.A5</t>
  </si>
  <si>
    <t>Odstranitev betonskih robnikov, odvoz v stalno deponijo</t>
  </si>
  <si>
    <t>0.2.2.A6</t>
  </si>
  <si>
    <t>Porušitev in odstranitev obstoječe kanalizacije z jaški</t>
  </si>
  <si>
    <t>Odstranitev tlaka v gumeni izvedbi na obstoječih prehodih z deponiranjem na začasno deponijo - preko tira 1 in 2; obračun po m1/tira</t>
  </si>
  <si>
    <t>0.2.2.B1</t>
  </si>
  <si>
    <t>0.2.2.B2</t>
  </si>
  <si>
    <t>Kompletna odstranitev tir 49E1 na lesenih pragih z nakladanjem tirnic, pragov in d.t.m. na vagone ter odvozom demontiranega materiala na razdaljo do 100km. Vključno s stroški za uničenje trohnin.</t>
  </si>
  <si>
    <t>0.2.2.B3</t>
  </si>
  <si>
    <t>Kompletna odstranitev tira 49E1 na lesenih pragih z začasnim deponiranjem materiala na postaji (tir 49E1)</t>
  </si>
  <si>
    <t>uporabimo za polaganje izgrajene kretnice št. 49</t>
  </si>
  <si>
    <t>0.2.2.B4</t>
  </si>
  <si>
    <t>0.2.2.B5</t>
  </si>
  <si>
    <t>Kompletna odstranitev obstoječeih kretnic na leseni pragih z nakladanjem na vagone ter odvozom materiala na razdaljo do 100km; vključno s stroški za uničenje trohnin.
kretnice 49E1</t>
  </si>
  <si>
    <t>št.50, 49</t>
  </si>
  <si>
    <t>0.2.2.B6</t>
  </si>
  <si>
    <t>Kompletna odstranitev obstoječeih kretnic na leseni pragih z nakladanjem na vagone ter odvozom materiala na razdaljo do 100km; vključno s stroški za uničenje trohnin.
kretnice 60E1</t>
  </si>
  <si>
    <t>št.51,52</t>
  </si>
  <si>
    <t>0.2.2.B7</t>
  </si>
  <si>
    <t>Dobava in kompletno polaganje novega tira  60E1, na  novih lesenih pragih dolžine 2,60m, novi tirni gredi deb.min. 30 cm pod pragom, z elastično  pritrditvijo. Kompletno z vsemi regulacijami in podbijanjem.  Ves material je nov. Tirnice R350HT
Material:		
- tirnice 350HT                             808,00 m1
- leseni prag                                674,00 kos
- pritrdilni material (kpl/prag)       1.348,00 kos
- tirna greda iz tolčenca             1.090,80 m3</t>
  </si>
  <si>
    <t>0.2.2.B8</t>
  </si>
  <si>
    <t xml:space="preserve">Kompletno polaganje tira iz odstranjenih tirnic 49E1 na lesenih pragih, tirni gredi deb.min 20cm pod pragom. Tolčenec je nov, ostalo je od odstranitve.Kompletno z vsemi regulacijami in podbijanjem. </t>
  </si>
  <si>
    <t>na mestu izgrajene kretnice št.49</t>
  </si>
  <si>
    <t>0.2.2.B9</t>
  </si>
  <si>
    <t>Izdelava stikov z vezavo in vgraditvijo dvojnega praga, kompletno z dobavo vsega materiala;
2 stika na prag</t>
  </si>
  <si>
    <t>tir št.42</t>
  </si>
  <si>
    <t>0.2.2.B10</t>
  </si>
  <si>
    <t>0.2.2.B11</t>
  </si>
  <si>
    <t>0.2.2.B12</t>
  </si>
  <si>
    <t>0.2.2.B13</t>
  </si>
  <si>
    <t>0.2.2.B14</t>
  </si>
  <si>
    <t>0.2.2.B15</t>
  </si>
  <si>
    <t>0.2.2.B16</t>
  </si>
  <si>
    <t>0.2.2.B17</t>
  </si>
  <si>
    <t>0.2.2.B18</t>
  </si>
  <si>
    <t>0.2.2.B19</t>
  </si>
  <si>
    <t>0.2.2.B20</t>
  </si>
  <si>
    <t>0.2.2.B21</t>
  </si>
  <si>
    <t>0.2.2.B22</t>
  </si>
  <si>
    <t>0.2.2.B23</t>
  </si>
  <si>
    <t>Izvedba jeklene ograje v medtirju tirov št.1 in 2 iz kovinskih profilov - ogrodja iz okroglih cevi Ø 60/3mm in polnila iz vertilanih cevi Ø 16/1,5mm na osnem razmaku 12 oz.13cm. Stebrički na razdalji 2,00m so vgrajeni v temelj iz bet.cevi Ø 30cm in zalite z betonom C25/30 z vsemi zemlj.deli. Višina ograje je 1,00m nad GRT. Izvedba po detajlu projektanta!
Kovinski deli so očiščeni in vroče cinkani. Ograja je dilatirana na 6,0m, vključno z izdelavo priključka za ozemljitev.</t>
  </si>
  <si>
    <t>0.2.2.B24</t>
  </si>
  <si>
    <t>0.2.2.B25</t>
  </si>
  <si>
    <t>Ureditev službenega prehoda v širin 1,80m na otočni peron v km 514+542,075  preko tira št.2 (60E1, leseni pragi) z lahkimi gumenimi ploščami (kot n.pr. pedeSTRAIL); vključno z betonskimi "T" elementi, betonskimi temelji dim.45/30cm;  z dobavo in montažo. Izvedba po detajlih dobavitelja in navodilih projektanta!</t>
  </si>
  <si>
    <t>0.2.2.C1</t>
  </si>
  <si>
    <t>0.2.2.C2</t>
  </si>
  <si>
    <t>0.2.2.C3</t>
  </si>
  <si>
    <t xml:space="preserve">Izkop tirne grede in materiala III.ktg z odvozom v stalno deponijo
teren III.ktg </t>
  </si>
  <si>
    <t>0.2.2.C4</t>
  </si>
  <si>
    <t xml:space="preserve">Zaščitna dela na obstoječem mostu v km 514+670,337:
odstranitev obstoječe hidroizolacije in zaščitnega betona </t>
  </si>
  <si>
    <t>0.2.2.C5</t>
  </si>
  <si>
    <t>Zaščitna dela na obstoječem mostu v km 514+670,337:
izvedba horizontalne hidroizolacije prekladne konstrukcije s predhodnim čiščenjem betonske površine. Sestava: polimerizirani bitumenski trakovi (dva sloja) debeline 5mm s poliestersko polstjo kot nosilcem, vroča bitumenska lepilna zmes , hladni bitumenski premaz</t>
  </si>
  <si>
    <t>0.2.2.C6</t>
  </si>
  <si>
    <t>Zaščitna dela na obstoječem mostu v km 514+670,337:
dobava in vgraditev zaščitnega betona hidroizolacije C25/30, agregat 0-8mm, debeline 2x2,5cm z vstavljeno mrežo Q196</t>
  </si>
  <si>
    <t>0.2.2.C7</t>
  </si>
  <si>
    <t>0.2.2.C8</t>
  </si>
  <si>
    <t xml:space="preserve">Dobava in polaganje zaščitne ločilne geotekstilje GTX katere lastnosti so:
-natezna trdnost : ≥ 20 kN/m
-raztezek &gt; 30%
-odpornost na preboj: konus: Odmax ≤ 20 mm; statični prebod CBR ≥ 2,5 MN
-efektivna odprtina por: O90: 0,06 ‐ 0,20 mm
-koeficient prepustnosti: kG ≥ 10 kzemljine ali k ≥ 10‐4 m/s pri tlaku 20 kN/m2.
</t>
  </si>
  <si>
    <t>0.2.2.C9</t>
  </si>
  <si>
    <t>0.2.2.C10</t>
  </si>
  <si>
    <t>Izvedba nevezane nosilne plasti (NNP) - tampon iz prodnih ali drobljenih kamnitih materialov zrnavosti 0/31 v deb.30cm; material mora biti čist kamniti agregat; dobava s prevozom, vgrajevanje, planiranje, razgrinjanje in utrditev do predpisane zbitosti</t>
  </si>
  <si>
    <t>0.2.2.C11</t>
  </si>
  <si>
    <t>0.2.2.D1</t>
  </si>
  <si>
    <t>0.2.2.D2</t>
  </si>
  <si>
    <t xml:space="preserve">Zasip drenažnih cevi z vodopropustnim materialom; pran prodec nazivne zrnjavosti 16/32 mm </t>
  </si>
  <si>
    <t>0.2.2.D3</t>
  </si>
  <si>
    <t>0.2.2.D4</t>
  </si>
  <si>
    <t>0.2.2.D5</t>
  </si>
  <si>
    <t>Dobava in vgraditev montažne linijske kanalete z rešetko, peskolovi in priključki na jaške; naprava bet.podlage (beton C25/30) in obbetoniranje ob straneh, tesnjenjem stika okvirja kanalete s tlakom ter vsa potrebna zemlj.dela
kanalete sv.m.100mm  (kot n.pr.tip Hauraton faserfix - KS 100), vroče cinkana mrežasta rešetka za obtežbo 125KN</t>
  </si>
  <si>
    <t>otočni peron in ob postajnem poslopju</t>
  </si>
  <si>
    <t>0.2.2.D6</t>
  </si>
  <si>
    <t>0.2.2.D7</t>
  </si>
  <si>
    <t>Dobava in polaganje kanalizacije iz PE cevi  Ø 315 mm SN8, položene na betonsko podlago in polno obbetonirane; beton C 25/30, XF3, XC4 (0,56m3,m1), armaturo (44 kg/m1), opažem; glej detajl</t>
  </si>
  <si>
    <t>0.2.2.D8</t>
  </si>
  <si>
    <t>Dobava in polaganje kanalizacije iz PE cevi SN8, položene na peščeno podlago in zasute s peskom; stiki tesnjeni
- DN 160 mm</t>
  </si>
  <si>
    <t>0.2.2.D9</t>
  </si>
  <si>
    <t>Dobava in polaganje kanalizacije iz PE cevi SN8, položene na peščeno podlago in zasute s peskom; stiki tesnjeni
- DN 250 mm</t>
  </si>
  <si>
    <t>0.2.2.D10</t>
  </si>
  <si>
    <t>Dobava in polaganje kanalizacije iz PE cevi SN8, položene na peščeno podlago in zasute s peskom; stiki tesnjeni
- DN 315 mm</t>
  </si>
  <si>
    <t>0.2.2.D11</t>
  </si>
  <si>
    <t>0.2.2.D12</t>
  </si>
  <si>
    <t>Izdelava revizijskega jaška iz bet.cevi Ø 80cm, z betoniranjem dna v C25/30, obdelavo dna s cem.m. 1:2, z izvedbo priključkov ter dobavo in vgraditvijo pokrova
betonski pokrov Ø98cm z dodatno notranjo revizijsko odprtino Ø 60cm
globine 2,00 - 2,50m</t>
  </si>
  <si>
    <t>0.2.2.D13</t>
  </si>
  <si>
    <t>Izdelava revizijskega jaška iz bet.cevi Ø 80cm, z betoniranjem dna v C25/30, obdelavo dna s cem.m. 1:2, z izvedbo priključkov ter dobavo in vgraditvijo pokrova
pokrovi iz nerjavečega jekla (A 15kN) dim.600/600/90mm, vgradnja z arm.bet.vencem - okrasni pokrov s tlakom; na peronu
globine do 1,00m</t>
  </si>
  <si>
    <t>0.2.2.D14</t>
  </si>
  <si>
    <t>Izdelava revizijskega jaška iz bet.cevi Ø 80cm, z betoniranjem dna v C25/30, obdelavo dna s cem.m. 1:2, z izvedbo priključkov ter dobavo in vgraditvijo pokrova
pokrovi iz nerjavečega jekla (A 15kN) dim.600/600/90mm, vgradnja z arm.bet.vencem - okrasni pokrov s tlakom; na peronu
globine 1,00 - 1,50m</t>
  </si>
  <si>
    <t>0.2.2.D15</t>
  </si>
  <si>
    <t>Izdelava revizijskega jaška iz bet.cevi Ø 80cm, z betoniranjem dna v C25/30, obdelavo dna s cem.m. 1:2, z izvedbo priključkov ter dobavo in vgraditvijo pokrova
pokrovi iz nerjavečega jekla (A 15kN) dim.600/600/90mm, vgradnja z arm.bet.vencem - okrasni pokrov s tlakom; na peronu
globine 2,00 - 2,50m</t>
  </si>
  <si>
    <t>0.2.2.D16</t>
  </si>
  <si>
    <t>Izdelava revizijskega jaška iz bet.cevi Ø 80cm, z betoniranjem dna v C25/30, obdelavo dna s cem.m. 1:2, z izvedbo priključkov ter dobavo in vgraditvijo pokrova
ltž okrogli pokrov in okvir Ø600 (C 250kN), vgradnja z arm.bet.vencem
globine do 1,00m</t>
  </si>
  <si>
    <t>0.2.2.D17</t>
  </si>
  <si>
    <t>Izdelava revizijskega jaška iz bet.cevi Ø 80cm, z betoniranjem dna v C25/30, obdelavo dna s cem.m. 1:2, z izvedbo priključkov ter dobavo in vgraditvijo pokrova
ltž okrogli pokrov in okvir Ø600 (C 250kN), vgradnja z arm.bet.vencem
globine 1,00 - 1,50m</t>
  </si>
  <si>
    <t>0.2.2.D18</t>
  </si>
  <si>
    <t>0.2.2.D19</t>
  </si>
  <si>
    <t>0.2.2.D20</t>
  </si>
  <si>
    <t xml:space="preserve">Izdelava priključka cevi PE 160mm na obstoječi jašek </t>
  </si>
  <si>
    <t>0.2.2.D21</t>
  </si>
  <si>
    <t>0.2.2.D22</t>
  </si>
  <si>
    <t>Izdelava iztoka skozi mostni opornik; vrtanje z diamnatno kronsko žago v AB zid za plastično cev fi 315mm</t>
  </si>
  <si>
    <t>Opomba: v popisu so zajete količine za ureditev polovice otočnega perona ter celotna zunanja ureditev v območju postajnega poslopja.</t>
  </si>
  <si>
    <t>0.2.2.E1</t>
  </si>
  <si>
    <t>0.2.2.E2</t>
  </si>
  <si>
    <t>0.2.2.E3</t>
  </si>
  <si>
    <t>0.2.2.E4</t>
  </si>
  <si>
    <t>0.2.2.E5</t>
  </si>
  <si>
    <t>0.2.2.E6</t>
  </si>
  <si>
    <t>Površinski izkop materiala v III.kat. z odvozom materiala v začasno oz.stalno deponijo</t>
  </si>
  <si>
    <t>zunanja utrditev ob postajnem objektu</t>
  </si>
  <si>
    <t>0.2.2.E7</t>
  </si>
  <si>
    <t>Planiranje in utrjevanje podlage temeljnih tal; vključno pod "L" elementom, zaključnih zidov in zunaja ureditev v območju postajnega poslopja</t>
  </si>
  <si>
    <t>0.2.2.E8</t>
  </si>
  <si>
    <t>0.2.2.E9</t>
  </si>
  <si>
    <t xml:space="preserve">vključno za zunajo ureditev </t>
  </si>
  <si>
    <t>0.2.2.E10</t>
  </si>
  <si>
    <t>0.2.2.E11</t>
  </si>
  <si>
    <t>0.2.2.E12</t>
  </si>
  <si>
    <t>0.2.2.E13</t>
  </si>
  <si>
    <t>0.2.2.E14</t>
  </si>
  <si>
    <t>0.2.2.E15</t>
  </si>
  <si>
    <t>0.2.2.E16</t>
  </si>
  <si>
    <t>0.2.2.E17</t>
  </si>
  <si>
    <t>0.2.2.E18</t>
  </si>
  <si>
    <t>0.2.2.E19</t>
  </si>
  <si>
    <t>0.2.2.E20</t>
  </si>
  <si>
    <t>0.2.2.E21</t>
  </si>
  <si>
    <t>0.2.2.E22</t>
  </si>
  <si>
    <t>Tlak iz betonskih tlakovcev pravokotne oblike viš.8cm s predhodno napravo podlage iz peska fi 0-5mm; deb.5cm s finim planiranjem in utrditvijo. Vrsta tlaka in barva po izbiri projektanta!
osnovni tlak</t>
  </si>
  <si>
    <t>peron in delno dostop proti avtobusnega postajališča</t>
  </si>
  <si>
    <t>0.2.2.E23</t>
  </si>
  <si>
    <t xml:space="preserve">Tlak iz betonskih tlakovcev pravokotne oblike viš.8cm s predhodno napravo podlage iz peska fi 0-5mm; deb.5cm s finim planiranjem in utrditvijo. Vrsta tlaka in barva po izbiri projektanta!
tlakovec v beli ali svetlo sivi barvi ter drugi površinski obdelavi od osnovnega - usmerjevalni pasovi za slepe in slabovidne; 
- rebrasta zgornja struktura </t>
  </si>
  <si>
    <t>peron</t>
  </si>
  <si>
    <t>0.2.2.E24</t>
  </si>
  <si>
    <t xml:space="preserve">Tlak iz betonskih tlakovcev pravokotne oblike viš.8cm s predhodno napravo podlage iz peska fi 0-5mm; deb.5cm s finim planiranjem in utrditvijo. Vrsta tlaka in barva po izbiri projektanta!
tlakovec v beli ali svetlo sivi barvi ter drugi površinski obdelavi od osnovnega - usmerjevalni pasovi za slepe in slabovidne; 
- točkovna zgornja struktura (izbočene okrogline) </t>
  </si>
  <si>
    <t>0.2.2.E25</t>
  </si>
  <si>
    <t>Izvedba usmerjevalnih pasov v zaključnem asfaltnem tlaku z betonskimi ploščami deb. 8 cm z rebrasto oz.točkovno (čepasto) zgornjo strukturo, položene na podložni beton C8/10; vključno s tesnitvijo stika s trajno elastično bitumensko maso med ploščami in asfaltom
-smerni pas širine 60 cm iz rebričanih plošč</t>
  </si>
  <si>
    <t>plato pred postajnim poslopjem ter delno proti avtobusnemu postajališču</t>
  </si>
  <si>
    <t>0.2.2.E26</t>
  </si>
  <si>
    <t xml:space="preserve">Izvedba usmerjevalnih pasov v zaključnem asfaltnem tlaku z betonskimi ploščami deb. 8 cm z rebrasto oz.točkovno (čepasto) zgornjo strukturo, položene na podložni beton C8/10; vključno s tesnitvijo stika s trajno elastično bitumensko maso med ploščami in asfaltom
-križišča poti ter opozorila: plošče iz čepastim vzorcem </t>
  </si>
  <si>
    <t>0.2.2.E27</t>
  </si>
  <si>
    <t>0.2.2.E28</t>
  </si>
  <si>
    <t>0.2.2.E29</t>
  </si>
  <si>
    <t>0.2.2.E30</t>
  </si>
  <si>
    <t>Izdelava obrabne in zaporne plasti bituminizirane zmesi AC 8 surf B 70/100 A5 v deb.5cm: zunanja ureditev v območju postajnega poslopja</t>
  </si>
  <si>
    <t>zunanja ureditev v območju postajnega poslopja</t>
  </si>
  <si>
    <t>0.2.2.E31</t>
  </si>
  <si>
    <t>Dobava in vgraditev predfabriciranega dvignjenega robnika iz cementnega betona s prerezom 15/25cm, položeni v betonsko podlago</t>
  </si>
  <si>
    <t>0.2.2.E32</t>
  </si>
  <si>
    <t>Dobava in vgraditev grednih robnikov iz cementnega betona s prerezom 5/25cm, položeni v betonsko podlago</t>
  </si>
  <si>
    <t>0.2.2.E33</t>
  </si>
  <si>
    <t>0.2.2.E34</t>
  </si>
  <si>
    <t>1_1</t>
  </si>
  <si>
    <t>1.1</t>
  </si>
  <si>
    <t xml:space="preserve">ARHITEKTURA NADHODA IN NADSTREŠKOV - STEKLENA FASADA </t>
  </si>
  <si>
    <t>PREDDELA</t>
  </si>
  <si>
    <t>1.1.2</t>
  </si>
  <si>
    <t>NADHOD</t>
  </si>
  <si>
    <t>1.1.2.A</t>
  </si>
  <si>
    <t>KROVSKO KLEPARSKA DELA</t>
  </si>
  <si>
    <t>1.1.2.B</t>
  </si>
  <si>
    <t>KLJUČAVNIČARSKA DELA IN DELA V JEKLU</t>
  </si>
  <si>
    <t>1.1.2.C</t>
  </si>
  <si>
    <t>TLAKARSKA DELA</t>
  </si>
  <si>
    <t>1.1.2.D</t>
  </si>
  <si>
    <t>STEKLARSKA DELA</t>
  </si>
  <si>
    <t>1.1.2.E</t>
  </si>
  <si>
    <t>1.1.2.F</t>
  </si>
  <si>
    <t>RAZNA OBRTNIŠKA DELA</t>
  </si>
  <si>
    <t>1.1.2.A1</t>
  </si>
  <si>
    <t>Pokritje strešine na očiščeno betonsko podlago v naklonu ca 1,5 % lepljeno, v sestavi od zgoraj-navzdol:  Sikaplan - 15 G, deb. 1,5 mm (UV stabiliziran) SIST EN 13956 in podložna plast iz termično obdelane polipropilenske tkanine (300 g/m2)</t>
  </si>
  <si>
    <t>Vključno zaključki na strešni atiki, r.š. cca 20 cm</t>
  </si>
  <si>
    <t>1.1.2.A2</t>
  </si>
  <si>
    <t>Izdelava in montaža obrobe atike iz pocinkana jeklene pločevina d= 0,55 mm, r, š. cca 50 cm, prašno barvana RAL 9007. Izvedba po detajlih projektanta in proizvajalca.</t>
  </si>
  <si>
    <t>1.1.2.A3</t>
  </si>
  <si>
    <t>Izvedba spuščenega stropa s podkonstrukcijo. Alu spuščen strop - kompozitne fasadne plošče d = 4 mm, š = 1.225 mm, razred odzivnosti na ogenj A2, npr. PLOŠČE ALUCOBOND, barva št. 501 smoke silver metalic. Plošče so s kovicami pritrjene na sistemsko podkonstrukcijo - kot npr. sistem EuroFOX MTA-v-100. Paneli so izvedeni delno demontažno za servisni dostop. Izvedba in pritrditev po detajlih proizvajalca.</t>
  </si>
  <si>
    <t>Spuščen strop nadhoda in stopnišča</t>
  </si>
  <si>
    <t>1.1.2.A4</t>
  </si>
  <si>
    <t>Dobava in pokrivanje ravnih streh s pocinkano pločevino v pasovih (trakovih) na pripravljeno podkonstrukcijo, deb. 0,55 mm, prašno barvana RAL 9007. Izvedba po detajlih projektanta in proizvajalca.</t>
  </si>
  <si>
    <t>Ob postajnem poslopju</t>
  </si>
  <si>
    <t>1.1.2.A5</t>
  </si>
  <si>
    <t>Izdelava in montaža čelne obrobe ravne strehe ob fasadi postajnega poslopja iz pocinkane jeklene pločevina d= 0,55 mm, r, š. cca 50 cm, prašno barvana RAL 9007. Izvedba po detajlih projektanta in proizvajalca.</t>
  </si>
  <si>
    <t>1.1.2.A6</t>
  </si>
  <si>
    <t>Izdelava in montaža obrobe med ravno streho in fasado postajnega poslopja iz pocinkane jeklene pločevina d= 0,55 mm, r, š. cca 30 cm, prašno barvana RAL 9007. Izvedba po detajlih projektanta in proizvajalca.</t>
  </si>
  <si>
    <t>1.1.2.A7</t>
  </si>
  <si>
    <t>Odtočni kotlič Ø150 mm z zaščitno rešetko in priključkom kritine, tipske izvedbe (nerjavno jeklo) in priključkom DN 100 mm na odtočno cev.</t>
  </si>
  <si>
    <t>1.1.2.A8</t>
  </si>
  <si>
    <t>Dobava in montaža okrogle vertikalne odtočne cevi Ø100 mm, iz Al barvane pločevine deb. 0,70 mm, vključno z objemkami in konzolami za pritrditev na podlago ter priključkom na horizontalno cev. Po detajlu proizvajalca. Upoštevati zaščitno masko iz RF pločevine.</t>
  </si>
  <si>
    <t>Pri vseh postavkah upoštevati tudi ves potrebni vezni in pritrdilni material, mere kontrolirati na gradbišču; vsa pripravljalna in zaključna dela; vse potrebne delovne odre.</t>
  </si>
  <si>
    <t>1.1.2.B1</t>
  </si>
  <si>
    <t>Izdelava, dobava in montaža ročaja na obeh straneh stopnišča iz dveh cevi iz nerjavečega (inox) jekla Ø 44x2 mm v višinskem razmaku 20 cm. Sidra za montažo na steno nadhoda ali na stopniščni panel. Površina obdelana v nesvetleči izvedbi. Izvedba po detajlu projektanta!</t>
  </si>
  <si>
    <t>V stopniščih nadhoda</t>
  </si>
  <si>
    <t>1.1.2.B2</t>
  </si>
  <si>
    <t>Izdelava, dobava in montaža kovinskih panelov na stopnišču, za mrežno ograjo z vrati, za dostop do elektro in SVTK omaric pod stopniščem in za ograjo višine 120 cm nad stopniščem na nivoju nadhoda. Paneli so pritrjeni na nosilno konstrukcijo iz varjenih kvadratnih cevi 60x60x5 mm. Paneli so sestavljeni iz okvirja iz valjanih enakokrakih L profilov 25x25x5 mm, v katerega so vpete mreže iz  perforirane jeklene pločevine,raster pritrjevanja panelov 115 cm, dimenzija panela 108x138 cm, debelina pločevine 2 mm. Vse je predhodno pocinkano in prašno barvano RAL 9007. Vzorec izdelan po meri</t>
  </si>
  <si>
    <t>1.1.2.B3</t>
  </si>
  <si>
    <t>Izdelava, dobava in montaža kovinskih fasadnih panelov iz perforirane pločevine po celotni višini dvigalnega jaška; fasadni panel 122,5x245cm po predloženem vzorcu. Vzorec izdelan po meri.</t>
  </si>
  <si>
    <t>Vključno z delovnim odrom</t>
  </si>
  <si>
    <t>1.1.2.B4</t>
  </si>
  <si>
    <t>1.1.2.B5</t>
  </si>
  <si>
    <t>Dobava in montaža vpenjalnih sistemskih profilov na ALU fasadnih profilih zasteklitve za vpetje vzdrževalcev</t>
  </si>
  <si>
    <t>sistemska rešitev dobavitelja</t>
  </si>
  <si>
    <t>1.1.2.B6</t>
  </si>
  <si>
    <t>1.1.2.C1</t>
  </si>
  <si>
    <t xml:space="preserve">Izvedba podloge za finalni tlak iz granitnih plošč v medetaži. Sestava (S3): mikroarmiran beton C20/25, zaglajen, v naklonu 1%, mikroarmatura PP vlakna vsebnost 0,95 kg/m3 v deb. 5,00 cm in izravnalna masa npr. Mapei/Nivorapid ali enakovredno v deb. 0,30 cm </t>
  </si>
  <si>
    <t>1.1.2.C2</t>
  </si>
  <si>
    <t xml:space="preserve">Izvedba podloge za finalni tlak iz granitnih plošč v pritličju. Sestava (T1): mikroarmiran beton C20/25, zaglajen, v naklonu 1%, mikroarmatura PP vlakna vsebnost 0,95 kg/m3 v deb. 20,00 cm in izravnalna masa npr. Mapei/Nivorapid ali enakovredno v deb. 0,30 cm </t>
  </si>
  <si>
    <t>1.1.2.C3</t>
  </si>
  <si>
    <t>Oblaganje tlaka z nedrsečimi R10 in antirefleksnimi, grobo peskanimi, rezanimi granitnimi ploščami deb. 3 cm, lepljene na podlago; z dobavo materiala. Izvedba po detajlu in kontroli mer na objektu!</t>
  </si>
  <si>
    <t>Obloga stopniščnih podestov in prehodov. Pohorski tonalit, v svetlo sivi barvi.</t>
  </si>
  <si>
    <t>1.1.2.C4</t>
  </si>
  <si>
    <t>Obloga nastopnih ploskev stopnic z nedrsečimi R10 in antirefleksnimi, grobo peskanimi, rezanimi granitnimi ploščami deb. 3 cm, lepljene na podlago, z dobavo materiala. Izvedba po detajlu in kontroli mer na objektu!</t>
  </si>
  <si>
    <t>šir. 30 cm</t>
  </si>
  <si>
    <t>1.1.2.C5</t>
  </si>
  <si>
    <t>Obloga čela stopnic z nedrsečimi R10 in antirefleksnimi, grobo peskanimi, rezanimi granitnimi ploščami deb. cca 2 cm, lepljene na podlago; z dobavo materiala. Izvedba po detajlu in kontroli mer na objektu!</t>
  </si>
  <si>
    <t>viš. 16,85 cm</t>
  </si>
  <si>
    <t>1.1.2.C6</t>
  </si>
  <si>
    <t>Nizkostenska obroba ob stopnicah in podestih z rezanimi granitnimi ploščami deb. 1,5 cm, lepljene na podlago; stiki s steno so tesnjeni.</t>
  </si>
  <si>
    <t>višina 15 cm</t>
  </si>
  <si>
    <t>1.1.2.C7</t>
  </si>
  <si>
    <t>Dobava in vgradnja nedrsnih R10, čepastih keramičnih ploščic dim. 30x30 cm deb. 10 mm v cementno - akrilno lepilo. Opozorilne/označevalne oznake kot opozorilo za spremembe v prostoru (širina 2x30 cm). Izvedba ploščic mora biti skladna s SIST ISO 21542:2012.</t>
  </si>
  <si>
    <t>Npr. Casalgrande Padana - granitogres tactile. V kontrastno rumeni barvi, pred prvo spodnjo in zgornjo stopnico</t>
  </si>
  <si>
    <t>1.1.2.C8</t>
  </si>
  <si>
    <t>Npr. Casalgrande Padana - granitogres tactile. V kontrastno svetlo sivi barvi, na mestih spremembe smeri v tlaku</t>
  </si>
  <si>
    <t>1.1.2.C9</t>
  </si>
  <si>
    <t>Dobava in polaganje nedrsnih R10, žlebljenih keramičnih ploščic dim. 30x30 cm deb. 10 mm v cementno - akrilno lepilo. Smerne/vodilne oznake postavljene v smeri hoje (širina 2x 30 cm). Izvedba ploščic mora biti skladna s SIST ISO 21542:2012.</t>
  </si>
  <si>
    <t>Npr. Casalgrande Padana - granitogres tactile. V kontrastni svetlo sivi barvi,</t>
  </si>
  <si>
    <t>1.1.2.C10</t>
  </si>
  <si>
    <t>Dobava in vgraditev predfabriciranega plastičnega traku/ folije ali epoksidne prevleke do 3 mm, v rumeni barvi, za debeloslojno trajno prečno označbo, širina črte 5 cm.</t>
  </si>
  <si>
    <t>Nalepljeno/pobarvano na nastopni in čelni ploskvi prve in zadnje stopnice</t>
  </si>
  <si>
    <t>1.1.2.D1</t>
  </si>
  <si>
    <t>Izdelava, dobava in vgraditev steklene ograje za pešce. ALU-zasteklitev ograjnega dela 
sistem:    Schüco FWS 50 (osnovna konstrukcija, fiksno) 
barva:     Prašno barvano po RAL lestvici 
steklo:     Enojno varnostno steklo (kaljeno+lepljeno) 
ročaj:      Iz ALU pločevine, d=2,5 mm v obliki črke U, 
zunanji pokrivni profil na fasadii, povdarjeni, npr. 50x95 mm Na steklu so nalepjenene oznake ptice "ujede", steklo je zaščiteno s samočistilnim nanosom</t>
  </si>
  <si>
    <t>1.1.2.D2</t>
  </si>
  <si>
    <t>testi in standardi toplotne izolativnosti ALU profilov - glej tehnično poročilo</t>
  </si>
  <si>
    <t>1.1.2.E1</t>
  </si>
  <si>
    <t>Dobava in vgradnja montažne kanalete s kovinskim okvirjem in mrežo v vroče pocinkani izvedbi, z odtokom premera 50 mm in vsemi deli. Okvir je tesnjen ob tlaku s trajnoelastičnim kitom.</t>
  </si>
  <si>
    <t>Predviden tip Hauraton DACHFIX 11,5x7,5 cm ali enakovredno</t>
  </si>
  <si>
    <t>1.1.2.F1</t>
  </si>
  <si>
    <t>Izvedba protiprašnega premaza betonskega tlaka</t>
  </si>
  <si>
    <t>Premaz tlaka v dvigalnem jašku</t>
  </si>
  <si>
    <t>1.1.2.F2</t>
  </si>
  <si>
    <t>Izvedba zaščitnega premaza tlakov iz naravnega kamna.</t>
  </si>
  <si>
    <t>npr. AMAL št. 1372 - naravni izgled</t>
  </si>
  <si>
    <t>1.1.2.F3</t>
  </si>
  <si>
    <t>Izvedba zaščitnega antigrafitnega premaza vidnih betonskih površin, do popolne zasičenosti površine, mat površina.</t>
  </si>
  <si>
    <t>npr. Mapei: WallGard Graffiti Barrier ali enakovredno</t>
  </si>
  <si>
    <t>1.1.2.F4</t>
  </si>
  <si>
    <t>Izvedba preplastitev vidnega betona:  dodatni finalni nanos (omet) v primeru večjih odstopanaj v kvaliteti izvedbe vidnega betona.</t>
  </si>
  <si>
    <t>1.1.2.F5</t>
  </si>
  <si>
    <t xml:space="preserve">Dobava in montaža ročnega gasilnega aparata na prah tip 12EG→43A, s stenskim držalom, razvrščeni skladno z načrtom požarne varnosti </t>
  </si>
  <si>
    <t>1.1.3</t>
  </si>
  <si>
    <t>NADSTREŠKI</t>
  </si>
  <si>
    <t>1.1.3.A</t>
  </si>
  <si>
    <t>1.1.3.B</t>
  </si>
  <si>
    <t>1.1.3.C</t>
  </si>
  <si>
    <t>1.1.3.A1</t>
  </si>
  <si>
    <t>Dobava in polaganje kanalizacije iz (PE) polietilenskih cevi DN 110 mm, položene na peščeno podlago in zasute s peskom; stiki tesnjeni</t>
  </si>
  <si>
    <t>odtok v peskolov in rev.jaške</t>
  </si>
  <si>
    <t>1.1.3.A2</t>
  </si>
  <si>
    <t>Dobava in polaganje kanalizacije iz (PE) polietilenskih cevi DN 160 mm, položene na peščeno podlago in zasute s peskom; stiki tesnjeni</t>
  </si>
  <si>
    <t>1.1.3.A3</t>
  </si>
  <si>
    <t>Dobava in polaganje kanalizacije iz (PE) polietilenskih cevi DN 200 mm, položene na peščeno podlago in zasute s peskom; stiki tesnjeni</t>
  </si>
  <si>
    <t>1.1.3.A4</t>
  </si>
  <si>
    <t>Dobava in polaganje kanalizacije iz (PE) polietilenskih cevi DN 250 mm, položene na peščeno podlago in zasute s peskom; stiki tesnjeni</t>
  </si>
  <si>
    <t>1.1.3.A5</t>
  </si>
  <si>
    <t>Izvedba peskolova iz (PE) polietilenskih cevi premera 50cm, s podložnim betonom C8/10, obdelavo dna s cem.malto 1:2. Izvedba priključka in odtoka , dobavo in vgradnjo ltž pokrova</t>
  </si>
  <si>
    <t>globina 1,0 m</t>
  </si>
  <si>
    <t>1.1.3.A6</t>
  </si>
  <si>
    <t>Izdelava revizijskega jaška iz bet.cevi Ø 80cm, z betoniranjem dna v C25/30, obdelavo dna s cem.m. 1:2, z izvedbo priključkov ter dobavo in vgraditvijo pokrova  iz nerjavečega jekla (A 15kN) dim.600/600/90mm, vgradnja z arm.bet.vencem - okrasni pokrov s tlakom;</t>
  </si>
  <si>
    <t>globina do 1,0m</t>
  </si>
  <si>
    <t>1.1.3.A7</t>
  </si>
  <si>
    <t>globine od 1,0m - 1,50m</t>
  </si>
  <si>
    <t>1.1.3.A8</t>
  </si>
  <si>
    <t>globine od 2,0m - 2,50m</t>
  </si>
  <si>
    <t>1.1.3.B1</t>
  </si>
  <si>
    <t>Izvedba podlage iz vodoodpornih OSB3 plošč deb. 25 mm s potrebno podkonstrukcijo, prilagojeno padcem strešine (v naklonu 1,5%), vijačeno na nosilno jekleno ogrodje strehe. Podkonstrukcija je iz smrekovega lesa, zaščitena s protiglivičnim premazom.</t>
  </si>
  <si>
    <t>1.1.3.B2</t>
  </si>
  <si>
    <t>Izvedba podloge iz vodoodpornih OSB3 plošč deb. 25 mm za vertikalni strešni venec višine 40 cm s potrebno podkonstrukcijo, vijačeno na nosilno jekleno ogrodje strehe. Podkonstrukcija je iz smrekovega lesa, zaščitena s protiglivičnim premazom.</t>
  </si>
  <si>
    <t>1.1.3.B3</t>
  </si>
  <si>
    <t>Doplačilo za izvedbo mulde - žlote v strešini, širine 30 cm, globina prilagojena padcu. Podkonstrukcija in OSB3 plošče deb. 25 mm.</t>
  </si>
  <si>
    <t>1.1.3.B4</t>
  </si>
  <si>
    <t>Pokritje strešine na pripravljeno leseno podlago v naklonu ca 1,5 % lepljeno, v sestavi od zgoraj-navzdol:  Sikaplan - 15 G, deb. 1,5 mm (UV stabiliziran) SIST EN 13956 in podložna plast iz termično obdelane polipropilenske tkanine (300g/m2)</t>
  </si>
  <si>
    <t>1.1.3.B5</t>
  </si>
  <si>
    <t>Izvedba spuščenega stropa s podkonstrukcijo nadstrešnice. Alu spuščen strop - kompozitne fasadne plošče d = 4 mm, š = 150 cm, razred odzivnosti na ogenj A2, npr. PLOŠČE ALUCOBOND, barva št. 501 smoke silver metalic. Plošče so s kovicami pritrjene na sistemsko podkonstrukcijo - kot npr. sistem EuroFox Hilti MacFOX MLA-100. Paneli so izvedeni delno demontažno za servisni dostop. Izvedba in pritrditev po detajlih proizvajalca.</t>
  </si>
  <si>
    <t>1.1.3.B6</t>
  </si>
  <si>
    <t>Čelna obloga vertikalnega strešnega venca višine 50 cm. Alu maska atike - kompozitne fasadne plošče d = 4 mm, l = 300 cm, razred odzivnosti na ogenj A2, npr. PLOŠČE ALUCOBOND, barva št. 501 smoke silver metalic. Plošče so s kovicami pritrjene na sistemsko podkonstrukcijo - kot npr. sistem EuroFox Hilti MacFOX MLA-100. Zgornji in spodnji zaključek po detajlu proizvajalca. Izvedba po detajlih projektanta in proizvajalca.</t>
  </si>
  <si>
    <t>1.1.3.B7</t>
  </si>
  <si>
    <t>Odtočni kotlič Ø150 mm z zaščitno rešetko in priključkom kritine, tipske izvedbe (nerjavno jeklo), vgrajen v žloti in priključkom DN 100 mm na odtočno cev.</t>
  </si>
  <si>
    <t>1.1.3.B8</t>
  </si>
  <si>
    <t>Dobava in montaža okrogle vertikalne odtočne cevi iz inox nerjavečega jekla Ø 101,6mm, d=2,5mm, v notranjosti kovinskega stebra nadstrešnice. Po detajlu proizvajalca.</t>
  </si>
  <si>
    <t>1.1.3.C1</t>
  </si>
  <si>
    <t>Dobava in montaža steklene varnostne stene na peronih, ki služi kot zaščita pred bočnim dežjem in vetrom. Nosilni profili zasteklitve dim. 120x100x4 mm, steklo vgrajeno v Alu U profile, spodnji in bočno 20/20 mm, zgoraj 20/40 mm. Vertikalni stiki med steklenimi polnili zaščiteni s H profilom 35/20 mm (npr. Dorma MR28) ter silikonizirani. Barva konstrukcije RAL se določi po izbiri projektanta. Zasteklitev je iz prozornega, lepljenega, varnostnega stekla (kot npr. VSG 66.4 ESG - možnost padca v globino), deb. 14 mm. Steklo je zaščiteno s samočistilnim premazom. Prozorne površine so označene z dvema vidnima varnostnima trakovoma š = 10 cm, na višini 85 in 150 cm od tal perona ter tremi vmesnimi črtami širine 2 cm. Na steklu so nalepjenene oznake ptice "ujede", steklo je zaščiteno s samočistilnim nanosom. Po projektu in priloženih detajlih.</t>
  </si>
  <si>
    <t>1_2</t>
  </si>
  <si>
    <t>1.2</t>
  </si>
  <si>
    <t>ARHITEKTURA POSTAJNEGA POSLOPJA TRBOVLJE</t>
  </si>
  <si>
    <t>1.2.1</t>
  </si>
  <si>
    <t>POSTAJNO POSLOPJE TRBOVLJE</t>
  </si>
  <si>
    <t>1.2.1.B</t>
  </si>
  <si>
    <t>RUŠITVENA DELA</t>
  </si>
  <si>
    <t>1.2.1.C</t>
  </si>
  <si>
    <t>ZIDARSKA DELA</t>
  </si>
  <si>
    <t>1.2.1.D</t>
  </si>
  <si>
    <t>KANALIZACIJA</t>
  </si>
  <si>
    <t>1.2.1.E</t>
  </si>
  <si>
    <t>BETONSKA DELA</t>
  </si>
  <si>
    <t>1.2.1.G</t>
  </si>
  <si>
    <t>KLJUČAVNIČARSKA DELA</t>
  </si>
  <si>
    <t>1.2.1.H</t>
  </si>
  <si>
    <t>ALU IZDELKI</t>
  </si>
  <si>
    <t>1.2.1.I</t>
  </si>
  <si>
    <t>MIZARSKA DELA</t>
  </si>
  <si>
    <t>1.2.1.J</t>
  </si>
  <si>
    <t>KERAMIČARSKA DELA</t>
  </si>
  <si>
    <t>1.2.1.K</t>
  </si>
  <si>
    <t>DELA IZ GIPS PLOŠČ</t>
  </si>
  <si>
    <t>1.2.1.L</t>
  </si>
  <si>
    <t>SLIKOPLESKARSKA DELA</t>
  </si>
  <si>
    <t>1.2.1.M</t>
  </si>
  <si>
    <t>1.2.1.N</t>
  </si>
  <si>
    <t>Dela je potrebno izvajati pod strokovnim vodstvom, v skladu s predpisi za varno delo. Pri odstranitvenih delih je po potrebi upoštevati naknadna navodila projektanta statika. Odstranitev in odklop instalacij v objektu, je vključeno v drugih projektih. V ceni rušitvenih del je vključiti tudi transport ruševin na gradbiščno deponijo.</t>
  </si>
  <si>
    <t>1.2.1.B1</t>
  </si>
  <si>
    <t>Demontaža in odstranitev opreme prostorov, ki se obnavljajo. Oprema se odlaga na lokalni deponiji, ki jo določi Investitor.</t>
  </si>
  <si>
    <t>pavšal</t>
  </si>
  <si>
    <t>1.2.1.B2</t>
  </si>
  <si>
    <t>Demontaža sanitarne opreme (lijaki, školjke, kad za tuš, ipd)</t>
  </si>
  <si>
    <t>1.2.1.B3</t>
  </si>
  <si>
    <t>Odstranitev obstoječega zaključnega tlaka iz keramike.</t>
  </si>
  <si>
    <t>1.2.1.B4</t>
  </si>
  <si>
    <t>Odstranitev obstoječega zaključnega tlaka iz parketa.</t>
  </si>
  <si>
    <t>1.2.1.B5</t>
  </si>
  <si>
    <t xml:space="preserve">Odstranitev notranjih vrat; vel. do 2,0 m2, ne glede na izvedbo </t>
  </si>
  <si>
    <t>1.2.1.B6</t>
  </si>
  <si>
    <t xml:space="preserve">Odstranitev zunanjih vrat; vel. do 4,0 m2, ne glede na izvedbo </t>
  </si>
  <si>
    <t>1.2.1.B7</t>
  </si>
  <si>
    <t xml:space="preserve">Rušenje opečnih predelnih sten z vsemi oblogami (omet ali keramika), deb. 10 cm </t>
  </si>
  <si>
    <t>1.2.1.B8</t>
  </si>
  <si>
    <t>Rušenje opečnih predelnih sten z vsemi oblogami (omet ali keramika), deb. 20 cm in več</t>
  </si>
  <si>
    <t>1.2.1.B9</t>
  </si>
  <si>
    <t>Rušenje AB predelnih sten nadstreška z vsemi oblogami</t>
  </si>
  <si>
    <t>1.2.1.B10</t>
  </si>
  <si>
    <t>Rušenje kovinske nadstrešnice pred vhodom, tlorisnih dimenzij cca 1,80x0,80 m.</t>
  </si>
  <si>
    <t>1.2.1.B11</t>
  </si>
  <si>
    <t>Odbijanje stenske keramike na zidovih, ki ostanejo.</t>
  </si>
  <si>
    <t>1.2.1.B12</t>
  </si>
  <si>
    <t>Rušenje obstoječe betonske podlage tlakov v debelini do 30 cm</t>
  </si>
  <si>
    <t>1.2.1.B13</t>
  </si>
  <si>
    <t>Nakladanje ruševin na kamion in odvoz v stalno deponijo po dogovoru z Investitorjem, s stroški za deponiranje.</t>
  </si>
  <si>
    <t>ocena</t>
  </si>
  <si>
    <t>1.2.1.C1</t>
  </si>
  <si>
    <t>Dozidava zidnih odprtin v nosilnih zidovih, z modularno opeko v apneno cem.m. 1:3:9, sidranje - povezava z obstoječimi zidovi.</t>
  </si>
  <si>
    <t>vrsto opeke prilagoditi obstoječemu stanju</t>
  </si>
  <si>
    <t>1.2.1.C2</t>
  </si>
  <si>
    <t>Omet zidov z grobo in fino pod. cem. malto 1:3:9 s predhodnim obrizgom z redko cem. malto 1:3; nove stene, vključno krpanje ometa na obstoječih površinah.</t>
  </si>
  <si>
    <t>krpanje ometa na obstoječih opečnih zidovih in dozidavi parapeta - ocena</t>
  </si>
  <si>
    <t>1.2.1.C3</t>
  </si>
  <si>
    <t>Izvedba podlage finalnih tlakov v sestavi: cementno - akrilno lepilo: npr.: Mapei/Keraflex ali enakovredno, debelina 0,5 cm, premazna hidroizolacija:, polelastična na bazi cementa, polimernih dodatkov in kremenčevega peska npr.: Mapei/Mapelastica ali enakovredno, mikroarmirani beton C20/25, zaglajen; mikroarmatura: PP vlakna, vsebnost 0.95kg/m3; deb. 8,0 cm, ločilni sloj PE folija 0,2 mm, toplotna izolacija ekstrudirani polistiren SIST EN 13164, n.pr. FIBRAN XPS 300 - L ali enakovredno, deb. 10,0 cm, HI: polimer - bitumenska; enoslojna, (aPP), SIST DIN 18195 vsi vertikalni zaključki se izvedejo s samolepilnim HI trakom, debelina 0,5 cm, hladni bitumenski premaz: 0,30 kg/m2</t>
  </si>
  <si>
    <t>T1 - prostori : sanitarije</t>
  </si>
  <si>
    <t>1.2.1.C4</t>
  </si>
  <si>
    <t>Izvedba podlage finalnih tlakov v sestavi: izravnalna masa: npr.: Mapei/Nivorapid ali enakovredno, debelina 0,5 cm, mikroarmirani beton C20/25, zaglajen; mikroarmatura: PP vlakna, vsebnost 0.95kg/m3; deb. 5,0 cm, ločilni sloj PE folija 0,2 mm, toplotna izolacija:  sistemske plošče za razvod registrov talnega gretja Profiliran EPS - glej strojne instalacije, debelina 7 cm,  toplotna izolacija ekstrudirani polistiren SIST EN 13164, n.pr. FIBRAN XPS 300 - L ali enakovredno, deb. 6 cm, HI: polimer - bitumenska; enoslojna, (aPP), SIST DIN 18195 vsi vertikalni zaključki se izvedejo s samolepilnim HI trakom, debelina 0,5 cm, hladni bitumenski premaz: 0,30 kg/m2</t>
  </si>
  <si>
    <t>T2 - čakalnica</t>
  </si>
  <si>
    <t>1.2.1.C5</t>
  </si>
  <si>
    <t>Izvedba podlage finalnih tlakov v sestavi:  mikroarmirani beton C20/25, zaglajen; mikroarmatura: PP vlakna, vsebnost 0.95kg/m3; deb. 3,8 cm, ločilni sloj PE folija 0,2 mm, toplotna izolacija:  sistemske plošče za razvod registrov talnega gretja Profiliran EPS - glej strojne instalacije, debelina 7 cm, toplotna izolacija ekstrudirani polistiren SIST EN 13164, n.pr. FIBRAN XPS 300 - L ali enakovredno, deb. 10 cm, HI: polimer - bitumenska; enoslojna, (aPP), SIST DIN 18195 vsi vertikalni zaključki se izvedejo s samolepilnim HI trakom, debelina 0,5 cm, hladni bitumenski premaz: 0,30 kg/m2</t>
  </si>
  <si>
    <t>T3 - poglobljen predpražnik</t>
  </si>
  <si>
    <t>1.2.1.C6</t>
  </si>
  <si>
    <t>Zidarska pomoč pri vzidavi Alu podbojev vrat.</t>
  </si>
  <si>
    <t>velikosti 2 - 4m2</t>
  </si>
  <si>
    <t>1.2.1.C7</t>
  </si>
  <si>
    <t>Čiščenje tlakov v objektu in drugih obrtniških in instalacijskih izdelkov. Obračun po površini tlakov.</t>
  </si>
  <si>
    <t>1.2.1.C8</t>
  </si>
  <si>
    <t>Zidarska in težaška pomoč obrtnikom in instalaterjem</t>
  </si>
  <si>
    <t>1.2.1.D1</t>
  </si>
  <si>
    <t>Izkop jarka za kanalizacijo v zemljini III. ktg, z odmetom na rob izkopa.</t>
  </si>
  <si>
    <t>izven objekta</t>
  </si>
  <si>
    <t>1.2.1.D2</t>
  </si>
  <si>
    <t>Izkop jarka za kanalizacijo v tlaku v notranjosti objekta, z odvozom izkopanega materiala v stalno deponijo.</t>
  </si>
  <si>
    <t>1.2.1.D3</t>
  </si>
  <si>
    <t>Planiranje dna kanala v projektiranih   padcih.</t>
  </si>
  <si>
    <t>1.2.1.D4</t>
  </si>
  <si>
    <t>Zasip jarka z izkopanim materialom, s premetom in utrjevanjem v slojih po 30 cm.</t>
  </si>
  <si>
    <t>1.2.1.D5</t>
  </si>
  <si>
    <t>Zasip jarka v notranjosti objekta s peščenim materialom in utrjevanjem v slojih po 20 cm.</t>
  </si>
  <si>
    <t>1.2.1.D6</t>
  </si>
  <si>
    <t>Izvedba prebojev za prehod kanalizacijskih cevi skozi temelje.</t>
  </si>
  <si>
    <t>1.2.1.D7</t>
  </si>
  <si>
    <t>Dobava in polaganje PVC cevi premera 50 mm za hišno kanalizacijo skupno z natičnimi objemkami in tesnili. Posteljica iz pustega betona in kompletno obbetoniranje cevi.</t>
  </si>
  <si>
    <t xml:space="preserve">- cev Ø 50 mm  </t>
  </si>
  <si>
    <t>1.2.1.D8</t>
  </si>
  <si>
    <t>Dobava in polaganje PVC cevi premera 110 mm za hišno kanalizacijo skupno z natičnimi objemkami in tesnili. Posteljica iz pustega betona in kompletno obbetoniranje cevi.</t>
  </si>
  <si>
    <t xml:space="preserve">- cev Ø 110 mm  </t>
  </si>
  <si>
    <t>1.2.1.D9</t>
  </si>
  <si>
    <t>Dobava in polaganje PVC cevi za hišno premera 125 mm kanalizacijo skupno z natičnimi objemkami in tesnili. Posteljica iz pustega betona in kompletno obbetoniranje cevi.</t>
  </si>
  <si>
    <t xml:space="preserve">- cev Ø 125 mm  </t>
  </si>
  <si>
    <t>1.2.1.D10</t>
  </si>
  <si>
    <t>Dobava in polaganje PVC cevi premera 160 mm za hišno kanalizacijo skupno z natičnimi objemkami in tesnili. Posteljica iz pustega betona in kompletno obbetoniranje cevi.</t>
  </si>
  <si>
    <t xml:space="preserve">- cev Ø 160 mm  </t>
  </si>
  <si>
    <t>1.2.1.D11</t>
  </si>
  <si>
    <t>Izdelava jaška iz cementnega betona, krožnega prereza s premerom 80 cm, globokega do 5 m. Vključno z LTŽ pokrovom.</t>
  </si>
  <si>
    <t>1.2.1.D12</t>
  </si>
  <si>
    <t>Izvedba priključka PVC kanalizacijske cevi na revizijski jašek</t>
  </si>
  <si>
    <t>1.2.1.D13</t>
  </si>
  <si>
    <t>Dobava in vgradnja talne linijske kanalete iz nerjavečega jekla, svetle širine 125 mm z mrežasto pocinkano rešetko z iztokom. (kot npr.: Aco modular 125)</t>
  </si>
  <si>
    <t>1.2.1.D14</t>
  </si>
  <si>
    <t>Po izvedbi nove fekalne kanalizacije preveriti delovanje MČN - monitoring</t>
  </si>
  <si>
    <t>1.2.1.E1</t>
  </si>
  <si>
    <t>Izdelava, dobava in montaža armirano betonskega temelja toplotne črpalke dim. 70x130x100 cm</t>
  </si>
  <si>
    <t>po detajlu dobavitelja TČ, kot npr.: Zubadan</t>
  </si>
  <si>
    <t>Pri vseh izdelkih upoštevati izdelavo, dobavo in montažo, vse potrebno okovje in tesnila ter opisano zasteklitev. Vsi izdelki so popolnoma izgotovljeni in finalno obdelani. Vse barve in ostali elementi po izbranem vzorcu. Izvedba po shemi, navodilu projektanta in kontroli mer na objektu. Pri vseh postavkah upoštevati tudi; ves potrebni vezni in pritrdilni material, mere kontrolirati na gradbišču; vsa pripravljalna in zaključna dela; vse potrebne delovne odre.</t>
  </si>
  <si>
    <t>1.2.1.G1</t>
  </si>
  <si>
    <t>Dobava in montaža montažne, sanitarne stene s HPL gladkimi ploščami kot npr.(Funder max) in enokrilnimi vrati 1x v montažni sanitarni steni, barva npr.: rumena RAL št. 0635
Sanitarna stena mora biti zaščitena z anatigrafitni premazom.
Nosilna konstrukcija iz inox profilov in stojk, ki so sidrane v tla in steno. Sidrne ploščice so pokrite z inox rozeto.
Vrata imajo vse sestavne dele po navodilu proizvajalca sanitarnih sten, tipsko okovje, kovinsko kljuko in univerzalno desno ali levo zapiralo z barvnim indikatorjem in metuljčkom za odpiranje vrat navzen.
Višina stene je 200 cm, dvignjena 10 cm od tal.
Kljuka na višini 100 cm.
Vse barve in ostali elementi po izbranem vzorcu.</t>
  </si>
  <si>
    <t>S1 - zidarska mera: 190 in 255/210 cm
svetla mera:     1x60+130 in 1x60+195/210 cm</t>
  </si>
  <si>
    <t>1.2.1.G2</t>
  </si>
  <si>
    <t>Dobava in montaža montažne, sanitarne stene s HPL glatkimi ploščami kot npr.(Funder max) in enokrilnimi vrati 3x v montažni sanitarni steni, barva npr.: rumena RAL št. 0635
Sanitarna stan mora biti zaščitena z antigrafitnim premazom.
Nosilna konstrukcija iz inox profilov in stojk, ki so sidrane v tla in steno. Sidrne ploščice so pokrite z inox rozeto.
Vrata imajo vse sestavne dele po navodilu proizvajalca sanitarnih sten, tipsko okovje, kovinsko kljuko in univerzalno desno ali levo zapiralo z barvnim indikatorjem in metuljčkom za odpiranje vrat navzen.
Višina stene je 200 cm, dvignjena 10 cm od tal.
Kljuka na višini 100 cm.
Dolžino fiksne, prečnih stene (cca 1x170cm) določiti na mestu.
Vse barve in ostali elementi po izbranem vzorcu.</t>
  </si>
  <si>
    <r>
      <t>S2</t>
    </r>
    <r>
      <rPr>
        <b/>
        <sz val="10"/>
        <rFont val="Arial Narrow"/>
        <family val="2"/>
        <charset val="238"/>
      </rPr>
      <t xml:space="preserve"> </t>
    </r>
    <r>
      <rPr>
        <sz val="10"/>
        <rFont val="Arial Narrow"/>
        <family val="2"/>
        <charset val="238"/>
      </rPr>
      <t>- zidarska mera: 190/210 cm
svetla mera:     3x60+215/210 cm</t>
    </r>
  </si>
  <si>
    <t>1.2.1.G3</t>
  </si>
  <si>
    <t>Dobava in montaža montažne, sanitarne stene s HPL gladkimi ploščami kot npr.(Funder max), barva npr.: rumena RAL 0625
Sanitarna stan mora biti zaščitena z antigrafitnim premazom.
Nosilna konstrukcija iz inox profilov in stojk, ki so sidrane v tla in steno. Sidrne ploščice so pokrite z inox rozeto.
Višina stene je 190 cm, do okenske police, dvignjena 10 cm od tal, širina 60 cm.
Vse barve in ostali elementi po izbranem vzorcu.</t>
  </si>
  <si>
    <r>
      <t>S3</t>
    </r>
    <r>
      <rPr>
        <b/>
        <sz val="10"/>
        <rFont val="Arial Narrow"/>
        <family val="2"/>
        <charset val="238"/>
      </rPr>
      <t xml:space="preserve"> </t>
    </r>
    <r>
      <rPr>
        <sz val="10"/>
        <rFont val="Arial Narrow"/>
        <family val="2"/>
        <charset val="238"/>
      </rPr>
      <t>- dimenzija sanitarne stene:  50x200 cm</t>
    </r>
  </si>
  <si>
    <t>1.2.1.G4</t>
  </si>
  <si>
    <t>S4 -dimenzija sanitarne stene:  20x200 cm</t>
  </si>
  <si>
    <t>1.2.1.G5</t>
  </si>
  <si>
    <t>Dobava in vgradnja inox antivandalske zaščite konvektorjev iz perforirane pločevine, deb.: 2 mm, razvite širine 650 x 1600 mm.</t>
  </si>
  <si>
    <t>Rf kovinska maska iz perforirane INOX pločevine deb.: 2 mm. Kot npr.: BENKOTEHNA Pv 10 x 50 mm</t>
  </si>
  <si>
    <t>1.2.1.G6</t>
  </si>
  <si>
    <t>Dobava in vgradnja kovinske ograje višine 2m  za zaščito zunanje enote toplotne črpalke. Ograja iz perforirane pločevine , podkonstrukcija 50x50 mm, dvokrilna vrata 2x100x200 cm s cilindrično ključavnico . Vse pocinkano in prašno barvano RAL 9007</t>
  </si>
  <si>
    <t>Ograja okoli zunanje enote TČ</t>
  </si>
  <si>
    <t>Pri vseh izdelkih upoštevati izdelavo, dobavo in montažo, vse potrebno okovje in tesnila ter opisano polnitev. Vsi izdelki so popolnoma izgotovljeni in finalno obdelani. Vse barve in ostali elementi po izbranem vzorcu. Izvedba po shemi, navodilu projektanta in kontroli mer na objektu.</t>
  </si>
  <si>
    <t>1.2.1.H1</t>
  </si>
  <si>
    <t>Dobava in vgradnja zunanjih enokrilnih,  električnih, drsnih, steklenih vrat s fiksno  nadsvetlobo v alu profilih v obstoječi fasadni odprtini. Vse prozorne površine so označne z varnostnimi trakovi, š=2 in 10 cm, na višini 85 in 150 cm od tal. Izvedeni so z nalepljeno mat folijo.Vratno krilo je stekleno, iz varnostnega, prozornega stekla v alu profilu, enako je zasteklena fiksna nadsvetloba. Višino nadsvetlobe (cca 70cm) prilagoditi višini obstoječe fasadne odprtine.
Barva alu profilov RAL 9006.Vratno krilo in ostala zasteklitev ima ustrezno ustrezno toplotno karakteristiko Uskupno = 1.15 W/m²K 
(skupna toplotna prehodnost: steklo in okvir) 
Vrata imajo vse sestavne dele po navodilu dobavitelja drsnih, električnih avtomatskih vrat, tipsko okovje in vodila. Vrata skladna s standard za avtomatska vrata na evakuacijskih poteh EN 16005, ki določa varnost pri uporabi vrat.
Vrata morajo imeti omogočeno daljinsko zaklepanje vrat, stikalo za upravljanje in prisilno odpiranje vrat ter avtomatsko odpiranje ob izpadu el.energije.
Vse barve in ostali elementi po izbranem vzorcu.</t>
  </si>
  <si>
    <t xml:space="preserve">ZV1 - zidarska mera: 110/270 cm, svetla mera: 2x55/210+55 cm. Način odpiranja (levo ali desno), glej tloris M 1:50
Zvočna izolativnost vrat skladno z veljavnimi predpisi.
VSE MERE PREVERITI NA MESTU!
</t>
  </si>
  <si>
    <t>1.2.1.H2</t>
  </si>
  <si>
    <t>Dobava in vgradnja zunanjih dvokrilnih,  električnih, drsnih, steklenih vrat s fiksno  nadsvetlobo v alu profilih v obstoječi fasadni odprtini. 
Vse prozorne površine so označne z varnostnimi trakovi, š=2 in 10 cm, na višini 85 in 150 cm od tal. Izvedeni so z nalepljeno mat folijo.Vratno krilo je stekleno, iz varnostnega, prozornega stekla v alu profilu, enako je zasteklena fiksna nadsvetloba. Višino nadsvetlobe (cca 70cm) prilagoditi višini obstoječe fasadne odprtine.
Barva alu profilov RAL 9006.Vratno krilo in ostala zasteklitev ima ustrezno ustrezno toplotno karakteristiko Uskupno = 1.15 W/m²K 
(skupna toplotna prehodnost: steklo in okvir) 
Vrata imajo vse sestavne dele po navodilu dobavitelja drsnih, električnih avtomatskih vrat, tipsko okovje in vodila. Vrata skladna s standard za avtomatska vrata na evakuacijskih poteh EN 16005, ki določa varnost pri uporabi vrat.
Vrata morajo imeti omogočeno daljinsko zaklepanje vrat, stikalo za upravljanje in prisilno odpiranje vrat ter avtomatsko odpiranje ob izpadu el.energije.
Vse barve in ostali elementi po izbranem vzorcu.</t>
  </si>
  <si>
    <t>ZV2 - zidarska mera: 140/270 cm, svetla mera: 90x40/210+55 cm.  
Način odpiranja, glej tloris  M 1:50
Zvočna izolativnost vrat skladno z veljavnimi predpisi. VSE MERE PREVERITI NA MESTU!</t>
  </si>
  <si>
    <t>1.2.1.H3</t>
  </si>
  <si>
    <t>Dobava in vgradnja notranjih enokrilnih vrat, polna kovinska vrata v kovinskem podboju, v obstoječi odprtini, na meji požarne celice kurilnica PSK:
- pritličje: kurilnica in predprostor
30 minut požarne odpornosti EI2 30-C2.Vgrajena so v obstoječo, opečno, požarno odporno steno EI60.  Dimenzije obstoječe odprtine preveriti na mestu.
Kovinski, plohasti, suhomontažni podboj, v obstoječi steni, vogali zaokroženi. 
Podboj in krilo pleskano, belo, barva po izbranem vzorcu RAL.
Vrata imajo tipsko okovje, kovinsko, požarno kljuko in cilindrično ključavnico  samozapiralom (CAM).
Okovje mora biti skladno s standardom EN 179.
Kljuka na višini 100 cm.
Vrata morajo biti izvedena brez ostrih robov in zvočno izolativna, minimalno 34 dB.
Vse barve in ostali elementi po izbranem vzorcu.</t>
  </si>
  <si>
    <t>PV1: zidarska mera:  90/210 cm
svetla mera:      80/200 cm                            
Način odpiranja (levo ali desno), glej tloris M 1:50 Zvočna izolativnost vrat skladno z veljavnimi predpisi.
VSE MERE PREVERITI NA MESTU!</t>
  </si>
  <si>
    <t>Pri vseh izdelkih upoštevati izdelavo, dobavo in montažo, vse potrebno okovje in tesnila ter opisano zasteklitev. Vsi izdelki so popolnoma izgotovljeni! Izvedba po shemi, navodilu projektanta in kontroli mer na objektu.</t>
  </si>
  <si>
    <t>1.2.1.I1</t>
  </si>
  <si>
    <t>Dobava in vgradnja notranjih enokrilnih, vrat z lesenim, polnim krilom in s fiksno nadsvetlobo v montažni mavčnokartonski steni 2x in zidani opečni steni 2x.
Vratno krilo je obdelano s HPL gladkimi ploščami kot npr. "Funder Max, Melamin", z ABS robnimi nalimki, svetlo sive barve. Nad vrati je fiksna nadsvetloba  z ustrezno zvočno izolativnostjo. Višino nadsvetlobe prilagoditi višini spuščenega stropa (cca 65 cm)
Kovinski, plohasti, suhomontažni podboj, za debelino zidu, vogali zaokroženi. 
Podboj je pleskan, svetlo siva barva, po izbranem vzorcu RAL 9006.
Vrata imajo tipsko okovje, vodoravno, potisno kljuko in cilindrično ključavnico. Vrata v sanitarije invalidi standardna EURO ključavnica.
Kljuka na višini 100 cm. Odpiranje s silo, ki ne presega 20 N.
Vrata morajo biti izvedena brez ostrih robov in zvočno izolativna, minimalno 34 dB. Vrata v sanitarije imajo vgrajeno kovinsko, prezračevalno rešetko, dim.: 425x125 mm, skladno z načrtom strojnih inštalacij.
Vse barve in ostali elementi po izbranem vzorcu.</t>
  </si>
  <si>
    <t xml:space="preserve">V1: zidarska mera:  100/280 cm
svetla mera:       90/210+N(65) cm                       Način odpiranja (levo ali desno), glej tloris M 1:50
Zvočna izolativnost vrat skladno z veljavnimi predpisi.
VSE MERE PREVERITI NA MESTU! </t>
  </si>
  <si>
    <t>1.2.1.I2</t>
  </si>
  <si>
    <t>Dobava in vgradnja notranjih, enokrilnih vrat z lesenim, polnim krilom v obstoječi, zidani opečni steni .
Vratno krilo je obdelano s HPL gladkimi ploščami kot npr. "Funder Max, Melamin", z ABS robnimi nalimki, svetlo sive barve. 
Kovinski, plohasti, suhomontažni podboj, za debelino zidu, vogali zaokroženi. 
Podboj je pleskan, svetlo siva barva, po izbranem vzorcu RAL 9006.
Vrata imajo tipsko okovje, vodoravno, potisno kljuko in cilindrično ključavnico. 
Vrata morajo biti izvedena brez ostrih robov in zvočno izolativna, minimalno 34 dB. 
Vse barve in ostali elementi po izbranem vzorcu.</t>
  </si>
  <si>
    <t>V2: zidarska mera:  90/215 cm
svetla mera:      80/200 cm. Način odpiranja (levo ali desno), glej tloris M 1:50
Zvočna izolativnost vrat skladno z veljavnimi predpisi.
VSE MERE PREVERITI NA MESTU!</t>
  </si>
  <si>
    <t>1.2.1.I3</t>
  </si>
  <si>
    <t>Dobava in vgradnja lesenih oken. Zasteklen fasadni element v obstoječi odprtini: dvodelno okno iz sistemskih lesenih profilov s prekinjenim toplotnim mostom, v beli barvi, enako kot obstoječa okna, po izbranem vzorcu (barva in oblika okna, posnetek obstoječega okna, soglasje ZVKDS).
Novo okno je sestavljeno iz dveh kril, manjše okno je fiksno, eno krilo se odpirata kombinirano, na ventus in klasično. 
Zasteklitev je izvedena z dvoslojnim izolacijskim steklom: Uskupno = 1.3 W/m²K, 
(skupna toplotna prehodnost: steklo in okvir)
Zunanja polica: alu pločevina z odkapom v svetlo sivi barvi enako kot obstoječe,
po izbranem vzorcu RAL 9006
Notranja polica: sistemska PVC polica v beli barvi, po izbranem vzorcu RAL 9003
Vse barve in ostali elementi po izbranem vzorcu.</t>
  </si>
  <si>
    <t>O1 - zidarska mera: 140/170 cm
parapet: 80 cm. Širina vseh okenskih okvirjev oziroma zunanjih odprtin morajo omogočati vgradnjo po RAL-u. 
VSE MERE PREVERITI NA MESTU!</t>
  </si>
  <si>
    <t>1.2.1.I4</t>
  </si>
  <si>
    <t>Dobava in vgradnja lesenih oken. Zasteklen fasadni element v obstoječi odprtini: dvodelno okno iz sistemskih lesenih profilov s prekinjenim toplotnim mostom, v beli barvi, enako kot obstoječa okna, po izbranem vzorcu (barva in oblika okna, posnetek obstoječega okna, soglasje ZVKDS).
Novo okno je sestavljeno iz dveh kril in fiksne nadsvetlobe, krila se odpirata kombinirano, na ventus in klasično. 
Zasteklitev je izvedena z dvoslojnim izolacijskim steklom: Uskupno = 1.3 W/m²K, 
(skupna toplotna prehodnost: steklo in okvir)
Zunanja polica: alu pločevina z odkapom v svetlo sivi barvi enako kot obstoječe,
po izbranem vzorcu RAL 9006
Notranja polica: sistemska PVC polica v beli barvi, po izbranem vzorcu RAL 9003
Vse barve in ostali elementi po izbranem vzorcu.</t>
  </si>
  <si>
    <t>O2 - zidarska mera: 140/200 cm
parapet: 80 cm. Širina vseh okenskih okvirjev oziroma zunanjih odprtin morajo omogočati vgradnjo po RAL-u. 
VSE MERE PREVERITI NA MESTU!</t>
  </si>
  <si>
    <t>1.2.1.I5</t>
  </si>
  <si>
    <t>Dobava in vgradnja previjalne mize, široke najmanj 500 in dolga 700 mm. Prenese naj obremenitve najmanj 80 kg in je oblikovana tako, da preprečuje zdrs dojenčka. Zloži se z eno roko, s silo, ki ne presega 25 N.
Uporabna površina v spuščenem položaju je 80 do 100 cm nad tlemi.</t>
  </si>
  <si>
    <t>Vrsta in barva ploščic po izbiri projektanta.</t>
  </si>
  <si>
    <t>1.2.1.J1</t>
  </si>
  <si>
    <t>Keramična obloga zidov z glaziranimi stenskimi ploščicami lepljene na podlago. Stiki, šir. 0,5 cm so vodotesno tesnjeni z maso, ki preprečuje razvoj mikroorganizmov. Dimenzija ploščic 20x60 cm. V dveh barvah, po izbiri projektanta.</t>
  </si>
  <si>
    <t>obloga v sanitarijah</t>
  </si>
  <si>
    <t>1.2.1.J2</t>
  </si>
  <si>
    <t xml:space="preserve">Tlak iz glaziranih keramičnih ploščic, odporne proti obrabi, nedrseče izvedbe - R10, lepljene. Stiki so vodotesno tesnjeni </t>
  </si>
  <si>
    <t>1.2.1.J3</t>
  </si>
  <si>
    <t xml:space="preserve">Tlak iz nedrsnih R11, žlebljenih keramičnih ploščic dim. 30x30 cm deb. 10 mm v cementnem - akrilnem lepilu. </t>
  </si>
  <si>
    <t>v kontrastni temno sivi barvi, v prehodu, smerne/vodilne oznake postavljene v smeri hoje (širina 2x 30 cm). Npr. Casalgrande Padana - granitogres tactile. Izvedba ploščic mora biti skladna s SIST ISO 21542:2012.</t>
  </si>
  <si>
    <t>1.2.1.J4</t>
  </si>
  <si>
    <t>Nizkostenska obroba s keramično zaokrožnico; lepljena na podlago, stiki vodotesno tesnjeni z maso, ki preprečuje razvoj mikroorganizmov.</t>
  </si>
  <si>
    <t>1.2.1.K1</t>
  </si>
  <si>
    <t xml:space="preserve">Izdelava predelne stene z obojestransko oblogo z dvojnimi ognjevarnimi in vlagoodpornimi ploščami na enojni kovinski podkonstrukciji iz pocinkanih profilov s samonosilno izolacijo iz mineralne volne, kompletno z bandažiranjem, kitanjem in fugiranjem stikov. </t>
  </si>
  <si>
    <t>debelina stene 15 cm, dvojna obloga GKF plošče 12,5 mm</t>
  </si>
  <si>
    <t>1.2.1.K2</t>
  </si>
  <si>
    <t>vrsta obloge npr. Armstrong OPTIMA
v=30cm, raster 60/60cm
h prostora=3.18m. Požarna odpornost    ( R )EI60</t>
  </si>
  <si>
    <t>1.2.1.K3</t>
  </si>
  <si>
    <t xml:space="preserve">Spuščen montažni strop s kovinskimi ploščami
</t>
  </si>
  <si>
    <t>kot npr.: ATENA ENIGMA
z visoko stopnjo varnosti (varnostna zaponka)
kot npr.: Armstrong ORCAL BOARD PLAIN
v=30 in 45cm, raster 60/60cm, h prostora=3.00m.           Požarna odpornost    ( R )EI60</t>
  </si>
  <si>
    <t>Barve po izbiri projektanta !</t>
  </si>
  <si>
    <t>1.2.1.L1</t>
  </si>
  <si>
    <t>Vrsta tlaka po izbiri projektanta !</t>
  </si>
  <si>
    <t>1.2.1.M1</t>
  </si>
  <si>
    <t>Dobava in vgradnjapredpražnika: tip Alu/guma, npr.: EMCO ali enakovredno v projektirni velikosti položen na betonski estrih, pocinkan okvir 30/30/3, debelina 2,7 cm</t>
  </si>
  <si>
    <t>dim. 80/150 cm, po izbiri projektanta.</t>
  </si>
  <si>
    <t>1.2.1.N1</t>
  </si>
  <si>
    <t>Dobava in montaža stenskih gasilnih aparatov tip: 12 EG prah 43 A, razvrščeni skladno z načrtom požarne varnosti</t>
  </si>
  <si>
    <t>1.2.1.N2</t>
  </si>
  <si>
    <t>Dobava in montaža samodejnih gasilnih ampul bombet</t>
  </si>
  <si>
    <t>2_2</t>
  </si>
  <si>
    <t>2.2</t>
  </si>
  <si>
    <t>2.2.1</t>
  </si>
  <si>
    <t>KONSTRUKCIJE NADSTREŠNIC</t>
  </si>
  <si>
    <t>2.2.1.A</t>
  </si>
  <si>
    <t>PRED DELA</t>
  </si>
  <si>
    <t>2.2.1.B</t>
  </si>
  <si>
    <t>ZEMELJSKA DELA</t>
  </si>
  <si>
    <t>2.2.1.C</t>
  </si>
  <si>
    <t>GRADBENO OBRTNIŠKA DELA</t>
  </si>
  <si>
    <t>2.2.1.A1</t>
  </si>
  <si>
    <t>Postavitev in zavarovanje profilov za zakoličbo objekta s površino nad  100 m2</t>
  </si>
  <si>
    <t>2.2.1.A2</t>
  </si>
  <si>
    <t>Določitev in preverjanje položajev, višin in smeri pri gradnji objekta s površino nad 200m2 do 500m2</t>
  </si>
  <si>
    <t>2.2.1.A3</t>
  </si>
  <si>
    <t>Geodetska izmera natančne postavitve šablone jeklenih nastavkov stebrov.</t>
  </si>
  <si>
    <t>2.2.1.B1</t>
  </si>
  <si>
    <t>Izkop vezljive zemljine/zrnate kamnine – 3. kategorije za temelje, kanalske rove, prepuste, jaške in drenaže, širine do 1,0 m in globine 1,1 do 2,0 m – strojno, planiranje dna ročno</t>
  </si>
  <si>
    <t>2.2.1.B2</t>
  </si>
  <si>
    <t>Ureditev planuma temeljnih tal zrnate kamnine – 3. kategorije
Opomba:  pod točkovnimi temelji</t>
  </si>
  <si>
    <t>2.2.1.B3</t>
  </si>
  <si>
    <t>Zasip z zrnato kamnino - 3. kategorije z dobavo iz kamnoloma, zasipni klin; nekoherenten material (GW) ustrezne zrnavosti izvesti s komprimacijo v slojih po 30 cm na min. 95% po MPP, Ev2 &gt; 60 Mpa (Evd &gt; 30 Mpa)</t>
  </si>
  <si>
    <t>2.2.1.C1</t>
  </si>
  <si>
    <t>Izdelava podprtega opaža za ravne temelje.
(skupaj z dobavo in vgradnjo trikotnih letvic)
Opomba: opaž za točkovne in povezovalne temelje nadstrešnice. Razred obdelave opaženih bet. Površin VB 0 po SIST EN 13670.</t>
  </si>
  <si>
    <t>2.2.1.C2</t>
  </si>
  <si>
    <t>Izdelava podprtega opaža za temeljne nastavke.
(skupaj z dobavo in vgradnjo trikotnih letvic)
Opomba: opaž za točkovne in povezovalne temelje nadstrešnice. Razred obdelave opaženih bet. Površin VB 0 po SIST EN 13670.</t>
  </si>
  <si>
    <t>2.2.1.C3</t>
  </si>
  <si>
    <t>Dobava in postavitev rebrastih žic iz visokovrednega naravno trdega jekla B 500 B s premerom do 12 mm, za srednje zahtevno ojačitev (ocena)</t>
  </si>
  <si>
    <t>2.2.1.C4</t>
  </si>
  <si>
    <t>Dobava in postavitev rebrastih palic iz visokovrednega naravno trdega jekla B 500 B s premerom 14 mm in večjim, za srednje zahtevno ojačitev (ocena)</t>
  </si>
  <si>
    <t>2.2.1.C5</t>
  </si>
  <si>
    <t>Dobava in vgraditev podložnega cementnega betona C12/15 v prerez do 0,15 m3/m2
Opomba: pod točkovnimi in povezovalnimi temelji nadstrešnice v debelini 10 cm</t>
  </si>
  <si>
    <t>2.2.1.C6</t>
  </si>
  <si>
    <t>Dobava in vgraditev ojačenega cementnega betona C30/37 v točkovne temelje ali temeljne blazine
Opomba: XC2, vodotesni beton PV-II, točkovni in povezovalni temelji ter temeljni nastavki nadstrešnice</t>
  </si>
  <si>
    <t>2.2.1.C7</t>
  </si>
  <si>
    <t>Dobava in vgraditev jeklene nosilen konstrukcije v vijačeni (kovičeni) izvedbi iz konstrukcijskega jekla S 355, Izdelava, dobava in montaža jeklene konstrukcije nadstrešnice. Osnovni material je kvalitete S355 J2. Vijačni material je kvalitete 8.8 in 10.9. Vsi zvari so polno nosilni. Za jekleno konstrukcijo se zahteva certifikat proizvodnje po SIST EN 1090. Elemente jeklene konstrukcije je potrebno zaščiti pred korozijo v skladu s standardom SIST EN ISO 12944, skupna debelina premazov protikorozijske zaščite znašati min 160 mic. V postavki so zajeti vsi vijaki, zvari in drug pritrdilni material. Konstrukcija dimenzij in oblik po statičnem računu in detajlih, v ceni na enoto zajeti tudi izdelavo delavniške dokumentacije (izdela jo izvajalec kovinske konstrukcije), komplet sidranje jeklene konstrukcije v nosilno konstrukcijo ter izvedbo pregleda jeklene konstrukcije in pisne potrditve s strani pooblaščenega inštituta, komplet z vsemi deli in vsem pritrdilnim materialom, izdelavo in dobavo napenjalcev ter napenjanje zavetrovanja; (ocena)</t>
  </si>
  <si>
    <t>2.2.1.C9</t>
  </si>
  <si>
    <t>Montaža šablon v temelje za vgradnjo jeklene konstrukcije, komplet z vsemi deli (postavitev, fiksiranje, niveliranje, podlivanje), obračun komplet;</t>
  </si>
  <si>
    <t>Sidranje novih jeklenih elementov v obstoječo konstrukcijo, vrtanje lukenj fi 20 mm, globine do 30 cm v obstoječo AB konstrukcijo, izdelava, dobava in vgraditev sider iz navojnih palic kvalitete 8.8 po detajlu z lepilom na eposkidni osnovi v odprašene luknje, obračun po komadu</t>
  </si>
  <si>
    <t>2_1</t>
  </si>
  <si>
    <t>2.1</t>
  </si>
  <si>
    <t>NAČRT NADHODA V KM 514+623.200</t>
  </si>
  <si>
    <t>2.1.A</t>
  </si>
  <si>
    <t>2.1.B</t>
  </si>
  <si>
    <t>GRADBENA DELA</t>
  </si>
  <si>
    <t>2.1.C</t>
  </si>
  <si>
    <t>OBRTNIŠKA DELA</t>
  </si>
  <si>
    <t>2.1.A1</t>
  </si>
  <si>
    <t>Postavitev in zavarovanje profilov za zakoličbo objekta s površino nad 100 m2</t>
  </si>
  <si>
    <t>2.1.A2</t>
  </si>
  <si>
    <t>Določitev in preverjanje položajev, višin in smeri pri gradnji objekta s površino 200 do 500 m2</t>
  </si>
  <si>
    <t>2.1.A3</t>
  </si>
  <si>
    <t xml:space="preserve">Dobava, montaža in izvlačenje jeklene zagatnice, kot zaščita izkopa proti obstoječemu parkirišču s kolesarnico </t>
  </si>
  <si>
    <t>Jeklene zagatnice npr. Larssen L605 ali enakovredno</t>
  </si>
  <si>
    <t>2.1.B.1</t>
  </si>
  <si>
    <t>Zemeljska dela</t>
  </si>
  <si>
    <t>Pri izvedbi upoštevati elaborat  o geološko - geotehničnem poročilu terena</t>
  </si>
  <si>
    <t>2.1.B.1.1.</t>
  </si>
  <si>
    <t>Izkop za gradbene jame za objekte vezljive zemljine 3. kategorije - strojno. Vključno z odvozom zemljine v stalno deponijo</t>
  </si>
  <si>
    <t>2.1.B.1.2.</t>
  </si>
  <si>
    <t>Planiranje dna izkopa z utrditvijo pod podložnim betonom</t>
  </si>
  <si>
    <t>2.1.B.1.3.</t>
  </si>
  <si>
    <t>Zasip z zrnato kamnino - 3. kat. - strojno</t>
  </si>
  <si>
    <t>Zasip temeljev in v notranjosti objekta</t>
  </si>
  <si>
    <t>2.1.B.2</t>
  </si>
  <si>
    <t>Tesarska dela</t>
  </si>
  <si>
    <r>
      <t>Opaži konstrukcij morajo biti izvedeni za vodotesni beton</t>
    </r>
    <r>
      <rPr>
        <b/>
        <sz val="10"/>
        <rFont val="Arial CE"/>
        <family val="2"/>
        <charset val="238"/>
      </rPr>
      <t xml:space="preserve"> </t>
    </r>
    <r>
      <rPr>
        <sz val="10"/>
        <rFont val="Arial CE"/>
        <family val="2"/>
        <charset val="238"/>
      </rPr>
      <t xml:space="preserve">(glej tudi tehnično poročilo). Razred obdelave vidnih opaženih betonskih površin morajo biti razreda VB3, v skladu s SIST EN 13670 </t>
    </r>
  </si>
  <si>
    <t>2..B.2.1.</t>
  </si>
  <si>
    <t>Izdelava dvostranskega vezanega opaža za raven temelj</t>
  </si>
  <si>
    <t>2.1.B.2.2.</t>
  </si>
  <si>
    <t>Izdelava podprtega opaža talne plošče</t>
  </si>
  <si>
    <t>2.1.B.2.3.</t>
  </si>
  <si>
    <t>Izdelava dvostranskega vezanega opaža za raven zid, visok do 2 m</t>
  </si>
  <si>
    <t>Nastavki temeljev jeklenega stopnišča, opaž zidov v kleti, pod stopniščem, ELO in SVTK jašek in parapetni zid</t>
  </si>
  <si>
    <t>2.1.B.2.5.</t>
  </si>
  <si>
    <t>Izdelava dvostranskega vezanega opaža za raven zid, visok 6 do 8 m</t>
  </si>
  <si>
    <t>2.1.B.2.6.</t>
  </si>
  <si>
    <t>Izdelava dvostranskega vezanega opaža za raven zid, visok 10 do 12 m</t>
  </si>
  <si>
    <t>Opaž zidov dvigalnega jaška</t>
  </si>
  <si>
    <t>2.1.B.2.7.</t>
  </si>
  <si>
    <t>Izdelava vezanega opaža za pravokoten steber, visok do 4 m</t>
  </si>
  <si>
    <t>2.1.B.2.8.</t>
  </si>
  <si>
    <t>Izdelava podprtega opaža za raven nosilec s podporo, visoko 2,1 do 4 m</t>
  </si>
  <si>
    <t>2.1.B.2.9.</t>
  </si>
  <si>
    <t>Izdelava opaža plošče za naleganje nadhoda, medetažno ploščo in stopniščni podest s podporo, visoko 1,7 do 3,4 m</t>
  </si>
  <si>
    <t>2.1.B.2.10.</t>
  </si>
  <si>
    <t>Izdelava opaža za ravno ploščo s podporo, visoko 7,1 do 11,9 m</t>
  </si>
  <si>
    <t>2.1.B.2.11.</t>
  </si>
  <si>
    <t>Izdelava podprtega opaža za bočne stranice ravnih plošč</t>
  </si>
  <si>
    <t>2.1.B.2.12.</t>
  </si>
  <si>
    <t>Izdelava poševnega opaža za stopniščne rame s podpiranjem</t>
  </si>
  <si>
    <t>Izdelava opaža za čelne ploskve stopnic</t>
  </si>
  <si>
    <t>2.1.B.3</t>
  </si>
  <si>
    <t>Železokrivska dela</t>
  </si>
  <si>
    <t>2.1.B.3.1.</t>
  </si>
  <si>
    <t>Dobava in postavitev rebrastih žic iz visokovrednega naravno trdega jekla B 500 B s premerom do 12 mm, za srednje zahtevno ojačitev</t>
  </si>
  <si>
    <t>Ocena</t>
  </si>
  <si>
    <t>2.1.B.3.2.</t>
  </si>
  <si>
    <t>Dobava in postavitev rebrastih palic iz visokovrednega naravno trdega jekla B 500 B s premerom 14 mm in večjim, za srednje zahtevno ojačitev</t>
  </si>
  <si>
    <t>2.1.B.3.3.</t>
  </si>
  <si>
    <t>Dobava in postavitev mreže iz vlečene jeklene žice B 500 B s premerom 4 do 12 mm</t>
  </si>
  <si>
    <t>2.1.B.4</t>
  </si>
  <si>
    <t>Betonska dela</t>
  </si>
  <si>
    <t>Armirano betonska konstrukcija nadhoda mora biti izvedena vodotesno - sistem "bele kadi". Glej tudi tehnično poročilo projektanta.</t>
  </si>
  <si>
    <t>2.1.B.4.1.</t>
  </si>
  <si>
    <t>2.1.B.4.2.</t>
  </si>
  <si>
    <t>XC2, na betonski strehi nadhoda</t>
  </si>
  <si>
    <t>2.1.B.4.3.</t>
  </si>
  <si>
    <t>Dobava in vgraditev armiranega betona C30/37 v pasovne temelje in temeljne plošče</t>
  </si>
  <si>
    <t>2.1.B.4.4.</t>
  </si>
  <si>
    <t>Dobava in vgraditev armiranega betona C30/37 v stene debeline do 25 cm</t>
  </si>
  <si>
    <t>2.1.B.4.5.</t>
  </si>
  <si>
    <t>Dobava in vgraditev armiranega betona C30/37 v stene debeline 30 cm</t>
  </si>
  <si>
    <t>2.1.B.4.6.</t>
  </si>
  <si>
    <t>Dobava in vgraditev armiranega betona C30/37 v stene debeline 31 do 55 cm</t>
  </si>
  <si>
    <t>2.1.B.4.7.</t>
  </si>
  <si>
    <t>Dobava in vgraditev armiranega betona C30/37 v medetažne in strešne plošče</t>
  </si>
  <si>
    <t>2.1.B.4.8.</t>
  </si>
  <si>
    <t>Dobava in vgraditev armiranega betona C30/37 v vmesne podeste in stopnišče</t>
  </si>
  <si>
    <t>2.1.B.4.9.</t>
  </si>
  <si>
    <t>Dobava in vgraditev armiranega betona C30/37 v stebre pravokotnega prereza</t>
  </si>
  <si>
    <t>2.1.B.4.10.</t>
  </si>
  <si>
    <t>Dobava in vgraditev armiranega betona C30/37 v horizontalne nosilce</t>
  </si>
  <si>
    <t>2.1.B.4.11.</t>
  </si>
  <si>
    <t>Dobava in vgraditev armiranega betona C30/37 v pohodno sovprežno ploščo jeklenega nadhoda</t>
  </si>
  <si>
    <t xml:space="preserve">XC4, vodotesni beton PV-II, dodatek proti krčenju in predpisana mokra nega vgrajenega betona </t>
  </si>
  <si>
    <t>2.1.B.5</t>
  </si>
  <si>
    <t>Zaščitna dela</t>
  </si>
  <si>
    <t>2.1.B.5.1.</t>
  </si>
  <si>
    <t>Izdelava delovnega stika z nabrekajočim trakom, brez izolacijskih trakov</t>
  </si>
  <si>
    <t>2.1.C.1</t>
  </si>
  <si>
    <t>Krovsko-kleparska dela</t>
  </si>
  <si>
    <t>2.1.C.1.1.</t>
  </si>
  <si>
    <t>Izvedba podlage iz vodoodpornih OSB plošč deb. 25 mm s potrebno podkonstrukcijo, naklon strešine 1%, vijačeno na nosilno jekleno ogrodje strehe. Podkonstrukcija je iz smrekovega lesa, zaščitena s protiglivičnim premazom.</t>
  </si>
  <si>
    <t>Na jeklenem delu nadhoda in jeklenem stopnišču ter jekleni nadstrešnici od osi S1 do S5</t>
  </si>
  <si>
    <t>2.1.C.1.2.</t>
  </si>
  <si>
    <t>Izvedba podloge iz vodoodpornih OSB3 plošč deb. 25 mm za vertikalni strešni venec višine 45 cm s potrebno podkonstrukcijo, vijačeno na nosilno jekleno ogrodje strehe. Podkonstrukcija je iz smrekovega lesa, zaščitena s protiglivičnim premazom.</t>
  </si>
  <si>
    <t>Na strešini jeklenega stopnišča in jeklene nadstrešnice</t>
  </si>
  <si>
    <t>2.1.C.1.3.</t>
  </si>
  <si>
    <t>Na strešini jeklenega stopnišča</t>
  </si>
  <si>
    <t>2.1.C.1.4.</t>
  </si>
  <si>
    <t>Pokritje strešine na pripravljeno leseno podlago v naklonu ca 1,5 % (sestav od zgoraj), lepljeno: Sikaplan - 15 G, deb. 1,5 mm (UV stabiliziran), SIST EN 13956; podložna plast - termično obdelana polipropilenska tkanina (300 g/m2)</t>
  </si>
  <si>
    <t>Vključno zaključki na strešni atiki, r.š. cca 10 cm</t>
  </si>
  <si>
    <t>2.1.C.1.5.</t>
  </si>
  <si>
    <t>Izvedba spuščenega stropa s podkonstrukcijo nadstrešnice nad stopniščem. Alu spuščen strop - kompozitne fasadne plošče d = 4 mm, š = 150 cm, razred odzivnosti na ogenj A2, npr. PLOŠČE ALUCOBOND, barva št. 501 smoke silver metalic. Plošče so s kovicami pritrjene na sistemsko podkonstrukcijo - kot npr. sistem EuroFox Hilti MacFOX MLA-100. Paneli so izvedeni delno demontažno za servisni dostop. Izvedba in pritrditev po detajlih proizvajalca.</t>
  </si>
  <si>
    <t>Na strešini jeklenega stopnišča in jekleni nadstrešnici od osi S1 do S5</t>
  </si>
  <si>
    <t>2.1.C.1.6.</t>
  </si>
  <si>
    <t>Čelna obloga vertikalnega strešnega venca višine 45 cm. Alu maska atike - kompozitne fasadne plošče d = 4 mm, l = 300 cm, razred odzivnosti na ogenj A2, npr. PLOŠČE ALUCOBOND, barva št. 501 smoke silver metalic. Plošče so s kovicami pritrjene na sistemsko podkonstrukcijo - kot npr. sistem EuroFox Hilti MacFOX MLA-100. Zgornji in spodnji zaključek po detajlu proizvajalca. Izvedba po detajlih projektanta in proizvajalca.</t>
  </si>
  <si>
    <t>2.1.C.1.7.</t>
  </si>
  <si>
    <t>Izdelava in montaža obrobe atike iz Al pločevine d= 0,7 mm, r, š. cca 40 cm, prašno barvana RAL 9007. Izvedba po detajlih projektanta in proizvajalca.</t>
  </si>
  <si>
    <t>Na strešini jeklenega dela nadhoda</t>
  </si>
  <si>
    <t>2.1.C.1.8.</t>
  </si>
  <si>
    <t>Izdelava in montaža strešne žlote iz Al pločevine d= 0,7 mm, r, š. cca 40 cm, prašno barvana RAL 9007. Izvedba po detajlih projektanta in proizvajalca.</t>
  </si>
  <si>
    <t>2.1.C.1.9.</t>
  </si>
  <si>
    <t>Izdelava in montaža strešne žlote iz Al pločevine d= 0,7 mm, r, š. cca 80 cm, prašno barvana RAL 9007. Izvedba po detajlih projektanta in proizvajalca.</t>
  </si>
  <si>
    <t xml:space="preserve">Na strešini jeklene nadstrešnice. Izvedba žlote in podkonstrukcije po detajlu izvajalca. </t>
  </si>
  <si>
    <t>2.1.C.1.10.</t>
  </si>
  <si>
    <t>2.1.C.2</t>
  </si>
  <si>
    <t>Ključavničarska dela in dela v jeklu</t>
  </si>
  <si>
    <t>2.1.C.2.1.</t>
  </si>
  <si>
    <r>
      <t xml:space="preserve">Izdelava, dobava in montaža ročaja za pešce na obeh straneh stopnišča iz dveh cevi iz nerjavečega (inox) jekla </t>
    </r>
    <r>
      <rPr>
        <sz val="10"/>
        <rFont val="Arial"/>
        <family val="2"/>
        <charset val="238"/>
      </rPr>
      <t>Ø</t>
    </r>
    <r>
      <rPr>
        <sz val="10"/>
        <rFont val="Arial CE"/>
        <charset val="238"/>
      </rPr>
      <t xml:space="preserve"> 44 </t>
    </r>
    <r>
      <rPr>
        <sz val="10"/>
        <rFont val="Arial Narrow"/>
        <family val="2"/>
        <charset val="238"/>
      </rPr>
      <t>mm v višinskem razmaku 20 cm, pritrjen na stebričke.</t>
    </r>
    <r>
      <rPr>
        <sz val="10"/>
        <rFont val="Arial CE"/>
        <charset val="238"/>
      </rPr>
      <t xml:space="preserve"> </t>
    </r>
    <r>
      <rPr>
        <sz val="10"/>
        <rFont val="Arial Narrow"/>
        <family val="2"/>
        <charset val="238"/>
      </rPr>
      <t>Površina obdelana v nesvetleči izvedbi.</t>
    </r>
    <r>
      <rPr>
        <sz val="10"/>
        <rFont val="Arial CE"/>
        <charset val="238"/>
      </rPr>
      <t xml:space="preserve"> </t>
    </r>
    <r>
      <rPr>
        <sz val="10"/>
        <rFont val="Arial Narrow"/>
        <family val="2"/>
        <charset val="238"/>
      </rPr>
      <t>Izvedba po detajlu projektanta!</t>
    </r>
  </si>
  <si>
    <t>2.1.C.2.2.</t>
  </si>
  <si>
    <t>Izdelava, dobava in montaža žične mreže iz vrvi iz pocinkanega jekla, debeline 2 mm v okvirju iz kvadratnih cevi 30/30/3 mm. Okenca glede na načrt arhitekture. Okvirji so bočno pritrjeni na stebričke dvojnega ročaja za pešce. Pritrditev in tip po navodilih proizvajalca.</t>
  </si>
  <si>
    <t>2.1.C.2.3.</t>
  </si>
  <si>
    <t>Dobava in montaža trapezne pločevine deb. 1 mm, kot opaž za pohodno ploščo jeklenega dela nadhoda.</t>
  </si>
  <si>
    <t>npr. Hi bond 55.750 ali enakovredno</t>
  </si>
  <si>
    <t>2.1.C.2.4.</t>
  </si>
  <si>
    <t>Dobava in montaža jeklene pločevine dim. 100x120x6 mm in 255x120x6 mm, po obodu AB plošče na jeklenem nadhodu, z ojačitvenimi rebri na mestu previsa.</t>
  </si>
  <si>
    <t>2.1.C.2.5.</t>
  </si>
  <si>
    <r>
      <t xml:space="preserve">Dobava in montaža varjenih čepov z glavo </t>
    </r>
    <r>
      <rPr>
        <sz val="10"/>
        <rFont val="Calibri"/>
        <family val="2"/>
        <charset val="238"/>
      </rPr>
      <t>Ø</t>
    </r>
    <r>
      <rPr>
        <sz val="10"/>
        <rFont val="Arial Narrow"/>
        <family val="2"/>
        <charset val="238"/>
      </rPr>
      <t>16 mm, na prečnih nosilcih (HEA 160 in HEB 180) in vzdolžnih nosilcih (HEB 180)</t>
    </r>
  </si>
  <si>
    <t>Kvaliteta S 235 J2 +C470, tip npr. Nelson</t>
  </si>
  <si>
    <t>2.1.C.2.6.</t>
  </si>
  <si>
    <t>Izdelava, dobava in montaža jeklene podkonstrukcije za fasadne panele iz škatlastih profilov SHS 60x60x3,6 mm in pločevine debeline 6 mm. Vse je predhodno pocinkano in prašno barvano s kovinsko sivo barvo RAL 9007. Izvedba po detajlu in kontroli mer na objektu!</t>
  </si>
  <si>
    <t>Pod jeklenim stopniščem</t>
  </si>
  <si>
    <t>2.1.C.2.7.</t>
  </si>
  <si>
    <t>Izdelava, dobava in montaža jeklene konstrukcije nadhoda, sestavljene iz jeklenih nosilcev s povezavami in sidrnimi deli, z zavetrovanjem. Izvedbeni razred EXC 3. Izdelava iz HEB, HEA in SHS profilov ter drugih manjših delov. Montaža elementov v celoto se izvaja na terenu in nato namesti z avtodvigalom na AB podporno konstrukcijo. Vse delovne odre in eventuelne lovilne odre postavi izvajalec montažnih del in jih mora vračunati v enotne cene. Jeklena nosilna konstrukcija, z varjenjem in vijačenjem; dimenzije in kvaliteta materiala po standardih kot je predvideno v projektu in statičnem izračunu. Komplet s potrebnim pritrdilnim materialom.  Material in izvedba po PZI detajlnih načrtih. Protikorozijska zaščita: površine se s peskanjem očistijo do stopnje Sa 2 1/2, odpraševanje, razmastitev, temeljni epoxi premaz (min. deb. 75 µm), vmesni epoxi premaz  (min. deb. 75 µm) krovni epoksi premaz s pigmentom - odporen na UV žarke (min. deb. 100 µm) -  v sivi barvi RAL 9007.</t>
  </si>
  <si>
    <t xml:space="preserve">Kvaliteta jekla 275 J2. Način protikorozijske zaščite pripravi izvajalec te zaščite ob upoštevanju navodil proizvajalca premazov, potrdi pa projektant in strokovni nadzor.                    </t>
  </si>
  <si>
    <t>2.1.C.2.8.</t>
  </si>
  <si>
    <t>Izdelava, dobava in montaža jeklene konstrukcije stopnišča in jeklene nadstrešnice, sestavljene iz jeklenih nosilcev s povezavami in sidrnimi deli, z zavetrovanjem. Izvedbeni razred EXC 2. Izdelava iz UPE, HEA in SHS profilov ter drugih manjših delov. Vse delovne odre in eventuelne lovilne odre postavi izvajalec montažnih del in jih mora vračunati v enotne cene. Jeklena nosilna konstrukcija, z varjenjem in vijačenjem; dimenzije in kvaliteta materiala po standardih kot je predvideno v projektu in statičnem izračunu. Komplet s potrebnim pritrdilnim materialom.  Material in izvedba po PZI detajlnih načrtih. Protikorozijska zaščita je enaka kot pri jeklenem nadhodu.</t>
  </si>
  <si>
    <t xml:space="preserve">Kvaliteta jekla 235 J0. Način protikorozijske zaščite pripravi izvajalec te zaščite ob upoštevanju navodil proizvajalca premazov, potrdi pa projektant in strokovni nadzor.                    </t>
  </si>
  <si>
    <t>2.1.C.2.9.</t>
  </si>
  <si>
    <t>Izdelava, dobava in montaža solzaste pločevine iz nerjavnega jekla (material 1.4301) deb. 5/6 mm, za vmesne podeste z ojačitvenimi rebri in prečnimi profili kot nastopna površina stopnice preoblikovane v C profil dimenzij 300x50x30 mm.</t>
  </si>
  <si>
    <t>2.1.C.2.10.</t>
  </si>
  <si>
    <t>Dobava in vgraditev merilnih čepov, vključno  z navezavo na veljavno nivelmansko mrežo.</t>
  </si>
  <si>
    <t>2.1.C.2.11.</t>
  </si>
  <si>
    <t>Dobava in vgraditev kovinske plošče z vpisanim nazivom izvajalca in letom izgradnje objekta.</t>
  </si>
  <si>
    <t>2.1.C.3</t>
  </si>
  <si>
    <t>Tlakarska dela</t>
  </si>
  <si>
    <t>2.1.C.3.1.</t>
  </si>
  <si>
    <t>3_1</t>
  </si>
  <si>
    <t>3.1</t>
  </si>
  <si>
    <t>3.1.A</t>
  </si>
  <si>
    <t>Gradbena dela skupaj</t>
  </si>
  <si>
    <t>3.1.B</t>
  </si>
  <si>
    <t>Montažna dela skupaj</t>
  </si>
  <si>
    <t>3.1.C</t>
  </si>
  <si>
    <t>Demontažna dela skupaj</t>
  </si>
  <si>
    <t>3.1.D</t>
  </si>
  <si>
    <t>Oznake drogov in pleskarska dela skupaj</t>
  </si>
  <si>
    <t>3.1.E</t>
  </si>
  <si>
    <t>3.1.A1</t>
  </si>
  <si>
    <t>Preddela</t>
  </si>
  <si>
    <t>3.1.A1.2</t>
  </si>
  <si>
    <t>Zakoličba z zavarovanjem, naprava prečnih profilov in druga geodetska dela</t>
  </si>
  <si>
    <t>3.1.A2</t>
  </si>
  <si>
    <t>Temelji drogov</t>
  </si>
  <si>
    <r>
      <rPr>
        <b/>
        <sz val="10"/>
        <color theme="1"/>
        <rFont val="Arial Narrow"/>
        <family val="2"/>
        <charset val="238"/>
      </rPr>
      <t>OPOZORILO:</t>
    </r>
    <r>
      <rPr>
        <sz val="10"/>
        <color theme="1"/>
        <rFont val="Arial Narrow"/>
        <family val="2"/>
        <charset val="238"/>
      </rPr>
      <t xml:space="preserve"> Za izdelavno temeljev (tudi temeljev sider) je predvidena uporaba betona sledeče kvalitete:C 30/37, XC4, XF3, PVII
V kolikor gre za pritrditve na peronih, ki se v zimskem času solijo: C 35/45, XC4, XD3, XF4, PVII
V kolikor je v bližini cestni podvoz ali nadvoz (solenje v zimskem času, ki se v bližnji okolici prenaša po zraku) pa: C 30/37, XC4, XD1, XF3, PVII</t>
    </r>
  </si>
  <si>
    <t>3.1.A2.1</t>
  </si>
  <si>
    <r>
      <t xml:space="preserve">Izdelava armiranobetonskega temelja droga tip </t>
    </r>
    <r>
      <rPr>
        <b/>
        <sz val="10"/>
        <color rgb="FF000000"/>
        <rFont val="Arial Narrow"/>
        <family val="2"/>
        <charset val="238"/>
      </rPr>
      <t>M110</t>
    </r>
    <r>
      <rPr>
        <b/>
        <vertAlign val="subscript"/>
        <sz val="10"/>
        <color rgb="FF000000"/>
        <rFont val="Arial Narrow"/>
        <family val="2"/>
        <charset val="238"/>
      </rPr>
      <t>VP</t>
    </r>
    <r>
      <rPr>
        <sz val="10"/>
        <color rgb="FF000000"/>
        <rFont val="Arial Narrow"/>
        <family val="2"/>
        <charset val="238"/>
      </rPr>
      <t xml:space="preserve">, glede na novi "Katalog temeljev stebrov vozne mreže" (SŽ-Projektivno podjetje, 2007) po katalogu določene dimenzije temelja so </t>
    </r>
    <r>
      <rPr>
        <b/>
        <sz val="10"/>
        <color rgb="FF000000"/>
        <rFont val="Arial Narrow"/>
        <family val="2"/>
        <charset val="238"/>
      </rPr>
      <t>130 x 130 x 275 cm</t>
    </r>
    <r>
      <rPr>
        <sz val="10"/>
        <color rgb="FF000000"/>
        <rFont val="Arial Narrow"/>
        <family val="2"/>
        <charset val="238"/>
      </rPr>
      <t>: Pozicija obsega odmetavanje tolčenca, izkop za temelj v materialu IV. kategorije,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
Temelj droga št.: 98, 100, 102</t>
    </r>
  </si>
  <si>
    <t>3.1.A2.2</t>
  </si>
  <si>
    <r>
      <t xml:space="preserve">Isto kot poz. 2.1., le tip </t>
    </r>
    <r>
      <rPr>
        <b/>
        <sz val="10"/>
        <color rgb="FF000000"/>
        <rFont val="Arial Narrow"/>
        <family val="2"/>
        <charset val="238"/>
      </rPr>
      <t>M135</t>
    </r>
    <r>
      <rPr>
        <b/>
        <vertAlign val="subscript"/>
        <sz val="10"/>
        <color rgb="FF000000"/>
        <rFont val="Arial Narrow"/>
        <family val="2"/>
        <charset val="238"/>
      </rPr>
      <t>VP</t>
    </r>
    <r>
      <rPr>
        <sz val="10"/>
        <color theme="1"/>
        <rFont val="Arial Narrow"/>
        <family val="2"/>
        <charset val="238"/>
      </rPr>
      <t xml:space="preserve">, za dimenzijo temelja </t>
    </r>
    <r>
      <rPr>
        <b/>
        <sz val="10"/>
        <color rgb="FF000000"/>
        <rFont val="Arial Narrow"/>
        <family val="2"/>
        <charset val="238"/>
      </rPr>
      <t>130 x 130 x 250 cm</t>
    </r>
    <r>
      <rPr>
        <sz val="10"/>
        <color theme="1"/>
        <rFont val="Arial Narrow"/>
        <family val="2"/>
        <charset val="238"/>
      </rPr>
      <t xml:space="preserve">; </t>
    </r>
    <r>
      <rPr>
        <sz val="10"/>
        <color rgb="FF000000"/>
        <rFont val="Arial Narrow"/>
        <family val="2"/>
        <charset val="238"/>
      </rPr>
      <t xml:space="preserve">
temelj droga št.: 103, 104, 105</t>
    </r>
  </si>
  <si>
    <t>3.1.A2.3</t>
  </si>
  <si>
    <r>
      <t xml:space="preserve">Isto kot poz. 2.1., le tip </t>
    </r>
    <r>
      <rPr>
        <b/>
        <sz val="10"/>
        <color rgb="FF000000"/>
        <rFont val="Arial Narrow"/>
        <family val="2"/>
        <charset val="238"/>
      </rPr>
      <t>M135</t>
    </r>
    <r>
      <rPr>
        <b/>
        <vertAlign val="subscript"/>
        <sz val="10"/>
        <color rgb="FF000000"/>
        <rFont val="Arial Narrow"/>
        <family val="2"/>
        <charset val="238"/>
      </rPr>
      <t>VP</t>
    </r>
    <r>
      <rPr>
        <sz val="10"/>
        <color theme="1"/>
        <rFont val="Arial Narrow"/>
        <family val="2"/>
        <charset val="238"/>
      </rPr>
      <t xml:space="preserve">, za dimenzijo temelja </t>
    </r>
    <r>
      <rPr>
        <b/>
        <sz val="10"/>
        <color rgb="FF000000"/>
        <rFont val="Arial Narrow"/>
        <family val="2"/>
        <charset val="238"/>
      </rPr>
      <t>130 x 130 x 250 cm</t>
    </r>
    <r>
      <rPr>
        <sz val="10"/>
        <color theme="1"/>
        <rFont val="Arial Narrow"/>
        <family val="2"/>
        <charset val="238"/>
      </rPr>
      <t xml:space="preserve">; </t>
    </r>
    <r>
      <rPr>
        <sz val="10"/>
        <color rgb="FF000000"/>
        <rFont val="Arial Narrow"/>
        <family val="2"/>
        <charset val="238"/>
      </rPr>
      <t xml:space="preserve">
temelj droga št.: 106</t>
    </r>
  </si>
  <si>
    <t>3.1.A3</t>
  </si>
  <si>
    <t>Ostala gradbena dela</t>
  </si>
  <si>
    <r>
      <t xml:space="preserve">Vgradnja cevi premera Ø 50 </t>
    </r>
    <r>
      <rPr>
        <sz val="10"/>
        <color theme="1"/>
        <rFont val="Arial Narrow"/>
        <family val="2"/>
        <charset val="238"/>
      </rPr>
      <t xml:space="preserve">mm, v temelj vozne mreže, ter navezava v jašek EE razvoda pri drogu VM št.:
</t>
    </r>
    <r>
      <rPr>
        <sz val="10"/>
        <color rgb="FF000000"/>
        <rFont val="Arial Narrow"/>
        <family val="2"/>
        <charset val="238"/>
      </rPr>
      <t>- 102, dolžina cevi cca. 14 m</t>
    </r>
  </si>
  <si>
    <t>- 103, dolžina cevi cca. 7 m</t>
  </si>
  <si>
    <t>- 104, dolžina cevi cca. 2 m</t>
  </si>
  <si>
    <t>- 105, dolžina cevi cca. 3 m</t>
  </si>
  <si>
    <t>- 106, dolžina cevi cca. 16 m</t>
  </si>
  <si>
    <r>
      <t xml:space="preserve">Vgradnja cevi premera Ø 50 </t>
    </r>
    <r>
      <rPr>
        <sz val="10"/>
        <color theme="1"/>
        <rFont val="Arial Narrow"/>
        <family val="2"/>
        <charset val="238"/>
      </rPr>
      <t>mm, v temelj vozne mreže, ter vgradnja v peron z izvebo izvoda na obeh bokih perona za začasno povezavo drogov na tirnico povratnega voda pri drogu VM št.: 103, 104 in 105</t>
    </r>
  </si>
  <si>
    <t>Izvedba rušenja z odstranitvijo obstoječega temelja vozne mreže, vključno z vsemi deli. (ocena)</t>
  </si>
  <si>
    <t>MONTAŽNA DELA</t>
  </si>
  <si>
    <t>3.1.B1</t>
  </si>
  <si>
    <t>Dobava in postavitev drogov</t>
  </si>
  <si>
    <t>3.1.B1.1</t>
  </si>
  <si>
    <t>M110k-vp.</t>
  </si>
  <si>
    <t>3.1.B1.2</t>
  </si>
  <si>
    <t>M135-vp.</t>
  </si>
  <si>
    <t>3.1.B1.3</t>
  </si>
  <si>
    <t>Končna regulacija drogov po vertikali po obremenitvi le teh.</t>
  </si>
  <si>
    <t>3.1.B2</t>
  </si>
  <si>
    <t xml:space="preserve">Dobava in namestitev nosilcev, nosilne in poligonacijske opreme vodov </t>
  </si>
  <si>
    <t>3.1.B2.1</t>
  </si>
  <si>
    <t>Nosilec enega voznega vodanad enim tirom.</t>
  </si>
  <si>
    <t>3.1.B2.2</t>
  </si>
  <si>
    <t>Nosilec napajalnega voda z enim izolatorjem (kratki).</t>
  </si>
  <si>
    <t>3.1.B2.3</t>
  </si>
  <si>
    <t>Premik obstoječe nosilne in poligonacijske  opreme voznega voda  po konzoli in premik obstoječe konzole voznega voda vertikalno po drogu skupaj z regulacija dolžine zatezača s premikanjem objemke zatezača na konzoli oziroma objemke zatezača na drogu.</t>
  </si>
  <si>
    <t>3.1.B3</t>
  </si>
  <si>
    <t>Dobava in namestitev vodov</t>
  </si>
  <si>
    <t>3.1.B3.1</t>
  </si>
  <si>
    <r>
      <t>Dobava in namestitev vešalk v polnokompenzirani vozni vod preseka 320 mm</t>
    </r>
    <r>
      <rPr>
        <vertAlign val="superscript"/>
        <sz val="10"/>
        <color rgb="FF000000"/>
        <rFont val="Arial Narrow"/>
        <family val="2"/>
        <charset val="238"/>
      </rPr>
      <t>2</t>
    </r>
    <r>
      <rPr>
        <sz val="10"/>
        <color rgb="FF000000"/>
        <rFont val="Arial Narrow"/>
        <family val="2"/>
        <charset val="238"/>
      </rPr>
      <t>.</t>
    </r>
  </si>
  <si>
    <t>km</t>
  </si>
  <si>
    <t>3.1.B3.2</t>
  </si>
  <si>
    <r>
      <t>Izvedba električnih vezi (2x185 mm</t>
    </r>
    <r>
      <rPr>
        <vertAlign val="superscript"/>
        <sz val="10"/>
        <color theme="1"/>
        <rFont val="Arial Narrow"/>
        <family val="2"/>
        <charset val="238"/>
      </rPr>
      <t>2</t>
    </r>
    <r>
      <rPr>
        <sz val="10"/>
        <color theme="1"/>
        <rFont val="Arial Narrow"/>
        <family val="2"/>
        <charset val="238"/>
      </rPr>
      <t>) stikala na vozni  vod preseka 320 mm</t>
    </r>
    <r>
      <rPr>
        <vertAlign val="superscript"/>
        <sz val="10"/>
        <color theme="1"/>
        <rFont val="Arial Narrow"/>
        <family val="2"/>
        <charset val="238"/>
      </rPr>
      <t>2</t>
    </r>
    <r>
      <rPr>
        <sz val="10"/>
        <color theme="1"/>
        <rFont val="Arial Narrow"/>
        <family val="2"/>
        <charset val="238"/>
      </rPr>
      <t xml:space="preserve"> po konzoli preko enega tira.</t>
    </r>
  </si>
  <si>
    <t>3.1.B3.3</t>
  </si>
  <si>
    <r>
      <t>Izvedba električnih vezi stikala (2x185 mm</t>
    </r>
    <r>
      <rPr>
        <vertAlign val="superscript"/>
        <sz val="10"/>
        <color theme="1"/>
        <rFont val="Arial Narrow"/>
        <family val="2"/>
        <charset val="238"/>
      </rPr>
      <t>2</t>
    </r>
    <r>
      <rPr>
        <sz val="10"/>
        <color theme="1"/>
        <rFont val="Arial Narrow"/>
        <family val="2"/>
        <charset val="238"/>
      </rPr>
      <t>) na prečno vez ali napajalni vod preseka 2x185 mm</t>
    </r>
    <r>
      <rPr>
        <vertAlign val="superscript"/>
        <sz val="10"/>
        <color theme="1"/>
        <rFont val="Arial Narrow"/>
        <family val="2"/>
        <charset val="238"/>
      </rPr>
      <t>2</t>
    </r>
    <r>
      <rPr>
        <sz val="10"/>
        <color theme="1"/>
        <rFont val="Arial Narrow"/>
        <family val="2"/>
        <charset val="238"/>
      </rPr>
      <t xml:space="preserve">. </t>
    </r>
  </si>
  <si>
    <t>3.1.B3.4</t>
  </si>
  <si>
    <r>
      <t>Izvedba električne vezi (2x185 mm</t>
    </r>
    <r>
      <rPr>
        <vertAlign val="superscript"/>
        <sz val="10"/>
        <color theme="1"/>
        <rFont val="Arial Narrow"/>
        <family val="2"/>
        <charset val="238"/>
      </rPr>
      <t>2</t>
    </r>
    <r>
      <rPr>
        <sz val="10"/>
        <color theme="1"/>
        <rFont val="Arial Narrow"/>
        <family val="2"/>
        <charset val="238"/>
      </rPr>
      <t>) med prečno vezjo ali napajalnim vodom 2x185 mm</t>
    </r>
    <r>
      <rPr>
        <vertAlign val="superscript"/>
        <sz val="10"/>
        <color theme="1"/>
        <rFont val="Arial Narrow"/>
        <family val="2"/>
        <charset val="238"/>
      </rPr>
      <t>2</t>
    </r>
    <r>
      <rPr>
        <sz val="10"/>
        <color theme="1"/>
        <rFont val="Arial Narrow"/>
        <family val="2"/>
        <charset val="238"/>
      </rPr>
      <t xml:space="preserve"> in VV 320 mm</t>
    </r>
    <r>
      <rPr>
        <vertAlign val="superscript"/>
        <sz val="10"/>
        <color theme="1"/>
        <rFont val="Arial Narrow"/>
        <family val="2"/>
        <charset val="238"/>
      </rPr>
      <t>2</t>
    </r>
    <r>
      <rPr>
        <sz val="10"/>
        <color theme="1"/>
        <rFont val="Arial Narrow"/>
        <family val="2"/>
        <charset val="238"/>
      </rPr>
      <t xml:space="preserve">. </t>
    </r>
  </si>
  <si>
    <t>3.1.B3.5</t>
  </si>
  <si>
    <r>
      <t>Prečna vez 1 x 185 mm</t>
    </r>
    <r>
      <rPr>
        <vertAlign val="superscript"/>
        <sz val="10"/>
        <color theme="1"/>
        <rFont val="Arial Narrow"/>
        <family val="2"/>
        <charset val="238"/>
      </rPr>
      <t>2</t>
    </r>
    <r>
      <rPr>
        <sz val="10"/>
        <color theme="1"/>
        <rFont val="Arial Narrow"/>
        <family val="2"/>
        <charset val="238"/>
      </rPr>
      <t xml:space="preserve">  preko dveh tirov (l=16m).</t>
    </r>
  </si>
  <si>
    <t>3.1.B3.6</t>
  </si>
  <si>
    <t>Natančen pregled lege voznih vodov (poligonacije) nad novimi tiri in smerna ter višinska regulacija le teh po vsaki od treh predvidenih regulacij tirov (trojna dolžina novih in reguliranih tirov).</t>
  </si>
  <si>
    <t>3.1.B3.7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</si>
  <si>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</si>
  <si>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3.1.B4</t>
  </si>
  <si>
    <t>Dobava in namestitev opreme povratnega voda</t>
  </si>
  <si>
    <r>
      <t>Zaščitna vez med neizoliranimi tirnicami treh postajnih tirov izvedena z jekleno pocinkano izolirano vrvjo 70 mm</t>
    </r>
    <r>
      <rPr>
        <vertAlign val="superscript"/>
        <sz val="10"/>
        <rFont val="Arial Narrow"/>
        <family val="2"/>
        <charset val="238"/>
      </rPr>
      <t>2</t>
    </r>
    <r>
      <rPr>
        <sz val="10"/>
        <rFont val="Arial Narrow"/>
        <family val="2"/>
        <charset val="238"/>
      </rPr>
      <t xml:space="preserve">. </t>
    </r>
  </si>
  <si>
    <t>3.1.B4.2</t>
  </si>
  <si>
    <r>
      <t>Zaščitna vez med neizoliranimi tirnicami dveh postajnih tirov izvedena z jekleno pocinkano izolirano vrvjo 70 mm</t>
    </r>
    <r>
      <rPr>
        <vertAlign val="superscript"/>
        <sz val="10"/>
        <rFont val="Arial Narrow"/>
        <family val="2"/>
        <charset val="238"/>
      </rPr>
      <t>2</t>
    </r>
    <r>
      <rPr>
        <sz val="10"/>
        <rFont val="Arial Narrow"/>
        <family val="2"/>
        <charset val="238"/>
      </rPr>
      <t>.</t>
    </r>
  </si>
  <si>
    <t>3.1.B4.3</t>
  </si>
  <si>
    <r>
      <t>Zaščitna vez med neizoliranimi tirnicami dveh postajnih tirov izvedena z jekleno pocinkano izolirano vrvjo 70 mm</t>
    </r>
    <r>
      <rPr>
        <vertAlign val="superscript"/>
        <sz val="10"/>
        <rFont val="Arial Narrow"/>
        <family val="2"/>
        <charset val="238"/>
      </rPr>
      <t>2</t>
    </r>
    <r>
      <rPr>
        <sz val="10"/>
        <rFont val="Arial Narrow"/>
        <family val="2"/>
        <charset val="238"/>
      </rPr>
      <t>, vključno namestitev plastične cevi premera 50 mm skozi otočni peron na nivoju GRP.</t>
    </r>
  </si>
  <si>
    <t>3.1.B4.4</t>
  </si>
  <si>
    <r>
      <t>Bakrena tirna vezica 50 mm</t>
    </r>
    <r>
      <rPr>
        <vertAlign val="superscript"/>
        <sz val="10"/>
        <rFont val="Arial Narrow"/>
        <family val="2"/>
        <charset val="238"/>
      </rPr>
      <t xml:space="preserve">2 </t>
    </r>
    <r>
      <rPr>
        <sz val="10"/>
        <rFont val="Arial Narrow"/>
        <family val="2"/>
        <charset val="238"/>
      </rPr>
      <t xml:space="preserve"> privarjena na tirnico.</t>
    </r>
  </si>
  <si>
    <t>3.1.B5</t>
  </si>
  <si>
    <t>Dobava in namestitev zaščitne in opozorilne opreme</t>
  </si>
  <si>
    <t>3.1.B5.1</t>
  </si>
  <si>
    <r>
      <t>Dobava in namestitev ozemljilne Al  vrvi 150 mm</t>
    </r>
    <r>
      <rPr>
        <vertAlign val="superscript"/>
        <sz val="10"/>
        <rFont val="Arial Narrow"/>
        <family val="2"/>
        <charset val="238"/>
      </rPr>
      <t>2</t>
    </r>
    <r>
      <rPr>
        <sz val="10"/>
        <rFont val="Arial Narrow"/>
        <family val="2"/>
        <charset val="238"/>
      </rPr>
      <t xml:space="preserve">  kompletno s pritrdilno opremo.</t>
    </r>
  </si>
  <si>
    <t>3.1.B5.2</t>
  </si>
  <si>
    <r>
      <t>Dobava in namestitev izolirane jeklene pocinkane vrvi 70 mm</t>
    </r>
    <r>
      <rPr>
        <vertAlign val="superscript"/>
        <sz val="10"/>
        <rFont val="Arial Narrow"/>
        <family val="2"/>
        <charset val="238"/>
      </rPr>
      <t>2</t>
    </r>
    <r>
      <rPr>
        <sz val="10"/>
        <rFont val="Arial Narrow"/>
        <family val="2"/>
        <charset val="238"/>
      </rPr>
      <t xml:space="preserve"> za povezavo droga s tračnim ozemljilom EE sistema, položene v pripravljene alkaten cevi med temeljem droga in jaškom EE razvoda. Pri drogu spoj s kabeskim čevljem za vodnik 70 mm2/M16, v jašku pa s križno RF sponko za okrogli vodnik in RF trak 30 x 3,5 mm 
Drog VM št.(102, 103, 104, 105 in 106)</t>
    </r>
  </si>
  <si>
    <t>3.1.B5.3</t>
  </si>
  <si>
    <r>
      <t>Vpetje ozemljilne vrvi Al 1x 150 mm</t>
    </r>
    <r>
      <rPr>
        <vertAlign val="superscript"/>
        <sz val="10"/>
        <rFont val="Arial Narrow"/>
        <family val="2"/>
        <charset val="238"/>
      </rPr>
      <t xml:space="preserve">2 </t>
    </r>
    <r>
      <rPr>
        <sz val="10"/>
        <rFont val="Arial Narrow"/>
        <family val="2"/>
        <charset val="238"/>
      </rPr>
      <t xml:space="preserve"> na drogu.</t>
    </r>
  </si>
  <si>
    <t>3.1.B5.4</t>
  </si>
  <si>
    <r>
      <t>Vpetje obstoječe ozemljilne vrvi FeZn 1 x 70 mm</t>
    </r>
    <r>
      <rPr>
        <vertAlign val="superscript"/>
        <sz val="10"/>
        <rFont val="Arial Narrow"/>
        <family val="2"/>
        <charset val="238"/>
      </rPr>
      <t>2</t>
    </r>
    <r>
      <rPr>
        <sz val="10"/>
        <rFont val="Arial Narrow"/>
        <family val="2"/>
        <charset val="238"/>
      </rPr>
      <t xml:space="preserve">  na novo opremo.</t>
    </r>
  </si>
  <si>
    <t>3.1.B5.5</t>
  </si>
  <si>
    <t>Ločitev kratkostičnega zaščitnega vodnika z vgradnjo vpenjalnega izolatorja.</t>
  </si>
  <si>
    <t>3.1.B5.6</t>
  </si>
  <si>
    <t>Določitev mikrolokacije ozemljil.</t>
  </si>
  <si>
    <t>3.1.B5.7</t>
  </si>
  <si>
    <r>
      <t xml:space="preserve">Izvedba paličnega ozemljila z vrtanjem in vstavljanjem cevi </t>
    </r>
    <r>
      <rPr>
        <sz val="10"/>
        <rFont val="Symbol"/>
        <family val="1"/>
        <charset val="2"/>
      </rPr>
      <t></t>
    </r>
    <r>
      <rPr>
        <sz val="10"/>
        <rFont val="Arial Narrow"/>
        <family val="2"/>
        <charset val="238"/>
      </rPr>
      <t xml:space="preserve"> 51/47 mm, dolžine 6 m iz nerjavnega jekla v kvaliteti A4, v izvrtino, kompletno z objemko za priključek ozemljilne vrvi.</t>
    </r>
  </si>
  <si>
    <t>3.1.B5.8</t>
  </si>
  <si>
    <t>Izdelava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2 m).
Drog VM št.(92, 94, 96, 98, 100, 102)</t>
  </si>
  <si>
    <t>3.1.B5.9</t>
  </si>
  <si>
    <r>
      <t>Zaščitna vez kovinskih objektov z jekleno pocinkano izolirano vrvjo 70 mm</t>
    </r>
    <r>
      <rPr>
        <vertAlign val="superscript"/>
        <sz val="10"/>
        <rFont val="Arial Narrow"/>
        <family val="2"/>
        <charset val="238"/>
      </rPr>
      <t>2</t>
    </r>
    <r>
      <rPr>
        <sz val="10"/>
        <rFont val="Arial Narrow"/>
        <family val="2"/>
        <charset val="238"/>
      </rPr>
      <t xml:space="preserve"> na najbližji drog VM</t>
    </r>
  </si>
  <si>
    <t>3.1.B5.10</t>
  </si>
  <si>
    <r>
      <t>Zaščitna vez kovinskih objektov z jekleno pocinkano izolirano vrvjo 70 mm</t>
    </r>
    <r>
      <rPr>
        <vertAlign val="superscript"/>
        <sz val="10"/>
        <rFont val="Arial Narrow"/>
        <family val="2"/>
        <charset val="238"/>
      </rPr>
      <t>2</t>
    </r>
    <r>
      <rPr>
        <sz val="10"/>
        <rFont val="Arial Narrow"/>
        <family val="2"/>
        <charset val="238"/>
      </rPr>
      <t xml:space="preserve"> na tirnico. </t>
    </r>
  </si>
  <si>
    <t>3.1.B5.11</t>
  </si>
  <si>
    <r>
      <t>Zaščitna vez kovinskih zaščitnih ograj na nadvozu z jekleno pocinkano izolirano vrvjo 70 mm</t>
    </r>
    <r>
      <rPr>
        <vertAlign val="superscript"/>
        <sz val="10"/>
        <rFont val="Arial Narrow"/>
        <family val="2"/>
        <charset val="238"/>
      </rPr>
      <t>2</t>
    </r>
    <r>
      <rPr>
        <sz val="10"/>
        <rFont val="Arial Narrow"/>
        <family val="2"/>
        <charset val="238"/>
      </rPr>
      <t xml:space="preserve"> na zaščitno vrv.</t>
    </r>
  </si>
  <si>
    <t>3.1.B5.12</t>
  </si>
  <si>
    <t>Varjenje ozemljilnih ploščic na kovinske objekte.</t>
  </si>
  <si>
    <t>3.1.B5.13</t>
  </si>
  <si>
    <r>
      <t>Začasna zaščitna vez droga na tirnico z uporabo spone za tirnico, z jekleno pocinkano izolirano vrvjo 70 mm</t>
    </r>
    <r>
      <rPr>
        <vertAlign val="superscript"/>
        <sz val="10"/>
        <rFont val="Arial Narrow"/>
        <family val="2"/>
        <charset val="238"/>
      </rPr>
      <t>2</t>
    </r>
    <r>
      <rPr>
        <sz val="10"/>
        <rFont val="Arial Narrow"/>
        <family val="2"/>
        <charset val="238"/>
      </rPr>
      <t xml:space="preserve">. </t>
    </r>
  </si>
  <si>
    <t>3.1.B5.14</t>
  </si>
  <si>
    <t>Izvedba meritev upornost posameznih paličnih ozemljil.</t>
  </si>
  <si>
    <t>3.1.B5.15</t>
  </si>
  <si>
    <t>Dobava in namestitev tiristorske naprave TZD-1NR za zemljostično zaščito in za kontrolo povratnega voda.</t>
  </si>
  <si>
    <t>3.1.B5.16</t>
  </si>
  <si>
    <r>
      <t>Povezava zaščitne tiristorske naprave na drogu z dvojno izolirano bakreno vrvjo 120 mm</t>
    </r>
    <r>
      <rPr>
        <vertAlign val="superscript"/>
        <sz val="10"/>
        <rFont val="Arial Narrow"/>
        <family val="2"/>
        <charset val="238"/>
      </rPr>
      <t>2</t>
    </r>
    <r>
      <rPr>
        <sz val="10"/>
        <rFont val="Arial Narrow"/>
        <family val="2"/>
        <charset val="238"/>
      </rPr>
      <t xml:space="preserve"> z jeklenim opletom pod izolacijo (zaščita proti kraji) vključno mehanska zaščita povezav med drogom in tirnico s tipsko ploščo za zaščito priključka tiristorskih naprav na tirnico z opozorilnim napisom.</t>
    </r>
  </si>
  <si>
    <t>3.1.B5.17</t>
  </si>
  <si>
    <r>
      <t>Povezava zaščitne tiristorske naprave na drogu z izolirano aluminijasto vrvjo 150 mm</t>
    </r>
    <r>
      <rPr>
        <vertAlign val="superscript"/>
        <sz val="10"/>
        <rFont val="Arial Narrow"/>
        <family val="2"/>
        <charset val="238"/>
      </rPr>
      <t>2</t>
    </r>
    <r>
      <rPr>
        <sz val="10"/>
        <rFont val="Arial Narrow"/>
        <family val="2"/>
        <charset val="238"/>
      </rPr>
      <t xml:space="preserve"> položeno po površini droga (izdelava pritrdilnih objemk iz jeklenega traku na licu mesta) direktno na zaščitno vrv na drogu.</t>
    </r>
  </si>
  <si>
    <t>3.1.B5.18</t>
  </si>
  <si>
    <t>Izvedba električnih meritev upornosti med kratkostično zaščitno vrvjo in povratnim vodom, ter med povratnim vodom in kovinskimi masami ostalih sistemov na progi (SV, TK, ZR…), odstranitev vseh galvanskih povezav z povratnim vodom in izvedba meritev upornosti zaščitnega odseka ter kontrola tiristorskih naprav.</t>
  </si>
  <si>
    <t>3.1.B6</t>
  </si>
  <si>
    <t>Dobava in namestitev stikal</t>
  </si>
  <si>
    <t>3.1.B6.1</t>
  </si>
  <si>
    <t>Premontaža obstoječega stikala št. 41 B iz obstoječega na novi drog vozne mreže skupaj 
z nosilno konzolo, omarico pogona, razdelilno omarico, pogonskim drogom in cevmi za kable  
ter pripadajočo nosilno opremo na drogu.
Obstoječi drog s stikalom je lociran tik za jaškom kanalizacije za krmiljenje stikal. Novi drog, 
na katerega se namesti obstoječe stikalo bo lociran tik pred omenjenim jaškom, tako da se med jaškom in drogom izvede povezava s premestitvijo obstoječih kovinskih cevi. Predhodno se izvede označitev kablov in označitev posameznih žil kablov in povezave na posamezno skupino sponk oziroma posamezni element motornega pogona tako, da ne bo težav pri ponovni vezavi obeh omar. Iz razdelilne omarice se izvlečejo kabli krmiljrnja stikal, ki se po prestavitvi razdelilne omarice na novi drog ponovno priključijo. Izvede se regulacija in preizkus delovanja stikala na novi lokaciji.</t>
  </si>
  <si>
    <t>3.1.B6.2</t>
  </si>
  <si>
    <t>Izdelava in namestitev nove sinoptične plošče, glede na novo tirno situacijo postaje in premontaža obstoječih svetlobnih in ostalih elementov za potrebe posluževanja na omari EKO s stare na novo sinoptično ploščo, vključno testiranje, preizkušanje in spuščanje v pogon.</t>
  </si>
  <si>
    <t>DEMONTAŽNA DELA</t>
  </si>
  <si>
    <t>3.1.C1</t>
  </si>
  <si>
    <t>Demontaža drogov</t>
  </si>
  <si>
    <t>3.1.C1.1</t>
  </si>
  <si>
    <t>M110</t>
  </si>
  <si>
    <t>3.1.C1.2</t>
  </si>
  <si>
    <t>M110k</t>
  </si>
  <si>
    <t>3.1.C1.3</t>
  </si>
  <si>
    <t>M34</t>
  </si>
  <si>
    <t>3.1.C2</t>
  </si>
  <si>
    <t>Demontaža nosilcev in druge opreme voznih vodov</t>
  </si>
  <si>
    <t>3.1.C2.1</t>
  </si>
  <si>
    <t>Nosilec enega voznega voda nad enim tirom.</t>
  </si>
  <si>
    <t>3.1.C2.2</t>
  </si>
  <si>
    <t>Dva nosilca voznega voda nameščena na istem drogu, eden nad drugim.</t>
  </si>
  <si>
    <t>3.1.C2.3</t>
  </si>
  <si>
    <t>Nosilec enega napajalnega voda</t>
  </si>
  <si>
    <t>3.1.C2.4</t>
  </si>
  <si>
    <r>
      <t>Zatezna oprema VM 170 mm</t>
    </r>
    <r>
      <rPr>
        <vertAlign val="superscript"/>
        <sz val="10"/>
        <rFont val="Arial Narrow"/>
        <family val="2"/>
        <charset val="238"/>
      </rPr>
      <t>2</t>
    </r>
    <r>
      <rPr>
        <sz val="10"/>
        <rFont val="Arial Narrow"/>
        <family val="2"/>
        <charset val="238"/>
      </rPr>
      <t xml:space="preserve">  v polkompenzirani izvedbi.</t>
    </r>
  </si>
  <si>
    <t>3.1.C2.5</t>
  </si>
  <si>
    <r>
      <t>Čvrsto vpetje VV 170 mm</t>
    </r>
    <r>
      <rPr>
        <vertAlign val="superscript"/>
        <sz val="10"/>
        <rFont val="Arial Narrow"/>
        <family val="2"/>
        <charset val="238"/>
      </rPr>
      <t>2</t>
    </r>
  </si>
  <si>
    <t>3.1.C2.6</t>
  </si>
  <si>
    <r>
      <t>Zatezna pomožna poligonacija voznega voda 170 mm</t>
    </r>
    <r>
      <rPr>
        <vertAlign val="superscript"/>
        <sz val="10"/>
        <rFont val="Arial Narrow"/>
        <family val="2"/>
        <charset val="238"/>
      </rPr>
      <t>2</t>
    </r>
    <r>
      <rPr>
        <sz val="10"/>
        <rFont val="Arial Narrow"/>
        <family val="2"/>
        <charset val="238"/>
      </rPr>
      <t xml:space="preserve"> preko enega tira.</t>
    </r>
  </si>
  <si>
    <t>3.1.C3</t>
  </si>
  <si>
    <t>Demontaža sider drogov</t>
  </si>
  <si>
    <t>3.1.C3.1</t>
  </si>
  <si>
    <t>Enojno sidro.</t>
  </si>
  <si>
    <t>3.1.C4</t>
  </si>
  <si>
    <t>Demontaža vodov</t>
  </si>
  <si>
    <r>
      <t>Demontaža polkompenziranega voznega
voda 170 mm</t>
    </r>
    <r>
      <rPr>
        <vertAlign val="superscript"/>
        <sz val="10"/>
        <rFont val="Arial Narrow"/>
        <family val="2"/>
        <charset val="238"/>
      </rPr>
      <t>2</t>
    </r>
    <r>
      <rPr>
        <sz val="10"/>
        <rFont val="Arial Narrow"/>
        <family val="2"/>
        <charset val="238"/>
      </rPr>
      <t>.</t>
    </r>
  </si>
  <si>
    <t>3.1.C4.2</t>
  </si>
  <si>
    <r>
      <t>Demontaža prečne vezi 2 x 150 mm</t>
    </r>
    <r>
      <rPr>
        <vertAlign val="superscript"/>
        <sz val="10"/>
        <rFont val="Arial Narrow"/>
        <family val="2"/>
        <charset val="238"/>
      </rPr>
      <t>2</t>
    </r>
    <r>
      <rPr>
        <sz val="10"/>
        <rFont val="Arial Narrow"/>
        <family val="2"/>
        <charset val="238"/>
      </rPr>
      <t xml:space="preserve"> preko dveh tirov.</t>
    </r>
  </si>
  <si>
    <t>3.1.C4.3</t>
  </si>
  <si>
    <t>Demontaža vezi prečna vez vozni vod.</t>
  </si>
  <si>
    <t>3.1.C4.4</t>
  </si>
  <si>
    <t>Demontaža električnih vezi stikala na vozni vod po konzoli preko enega tira.</t>
  </si>
  <si>
    <t>3.1.C4.5</t>
  </si>
  <si>
    <t>Demontaža vezi prečna vez ali napajalni vod - stikalo.</t>
  </si>
  <si>
    <t>3.1.C4.6</t>
  </si>
  <si>
    <r>
      <t>Demontaža vešalk iz polnokompenziranega voznega voda 320 mm</t>
    </r>
    <r>
      <rPr>
        <vertAlign val="superscript"/>
        <sz val="10"/>
        <color theme="1"/>
        <rFont val="Arial Narrow"/>
        <family val="2"/>
        <charset val="238"/>
      </rPr>
      <t>2</t>
    </r>
    <r>
      <rPr>
        <sz val="10"/>
        <color theme="1"/>
        <rFont val="Arial Narrow"/>
        <family val="2"/>
        <charset val="238"/>
      </rPr>
      <t>.</t>
    </r>
  </si>
  <si>
    <t>3.1.C5</t>
  </si>
  <si>
    <t>Demontaža opreme povratnega voda</t>
  </si>
  <si>
    <t>3.1.C5.1</t>
  </si>
  <si>
    <r>
      <t>Zaščitna vez med neizoliranimi tirnicami dveh postajnih tirov izvedena z jekleno pocinkano izolirano vrvjo 70 mm</t>
    </r>
    <r>
      <rPr>
        <vertAlign val="superscript"/>
        <sz val="10"/>
        <color theme="1"/>
        <rFont val="Arial Narrow"/>
        <family val="2"/>
        <charset val="238"/>
      </rPr>
      <t>2</t>
    </r>
    <r>
      <rPr>
        <sz val="10"/>
        <color theme="1"/>
        <rFont val="Arial Narrow"/>
        <family val="2"/>
        <charset val="238"/>
      </rPr>
      <t xml:space="preserve">. </t>
    </r>
  </si>
  <si>
    <t>3.1.C5.2</t>
  </si>
  <si>
    <r>
      <t>Zaščitna vez med neizoliranimi  tirnicami treh postajnih tirov izvedena z jekleno pocinkano izolirano vrvjo 70 mm</t>
    </r>
    <r>
      <rPr>
        <vertAlign val="superscript"/>
        <sz val="10"/>
        <color theme="1"/>
        <rFont val="Arial Narrow"/>
        <family val="2"/>
        <charset val="238"/>
      </rPr>
      <t>2</t>
    </r>
    <r>
      <rPr>
        <sz val="10"/>
        <color theme="1"/>
        <rFont val="Arial Narrow"/>
        <family val="2"/>
        <charset val="238"/>
      </rPr>
      <t xml:space="preserve">. </t>
    </r>
  </si>
  <si>
    <t>3.1.C6</t>
  </si>
  <si>
    <t>Demontaža zaščitne in opozorilne opreme</t>
  </si>
  <si>
    <t>Jeklena pocinkana vrv nameščena vzdolž drogov.</t>
  </si>
  <si>
    <t>Zaščitna vez droga na tirnico.</t>
  </si>
  <si>
    <t>Zaščitna vez kovinskega objekta na tirnico.</t>
  </si>
  <si>
    <t>OZNAKE DROGOV IN PLESKARSKA DELA</t>
  </si>
  <si>
    <t>Obnova antikorozijske zaščite drogov VM in konzol nosilcev VV na mestih, kjer bo prišlo do premikov objemk na drogu oziroma konzoli.</t>
  </si>
  <si>
    <t>Pritrditev ploščic za oštevilčenje drogov in izvedbo ostalih oznak na drogovih.</t>
  </si>
  <si>
    <t>Izvedba oznak za oddaljenost osi tira, niveleto tira in geometrijske elemente tira na drogovih VM (obliko in način izvedbe oznak ter način pritrjevanja le teh na drogove pridobi izvajalec pri upravljalcu).</t>
  </si>
  <si>
    <t>DODATNI OKVIRNI STROŠKI ZARADI FAZNOSTI IZVEDBE</t>
  </si>
  <si>
    <t>Izdelava natančnega elaborata faznosti del glede na dejansko faznost gradbenih del izbranega izvajalca le teh in razpoložljive kapacitete ponudnika za dela navoznem omrežju, upoštevaje predvideno tehnologijo odvijanja prometa v času gradnje.</t>
  </si>
  <si>
    <t>V nadaljevanju prikazani okvirni stroški izgradnje voznega omrežja glede na predpostavljeno faznost del prikazano v elaboratu za izvedbo del.</t>
  </si>
  <si>
    <t>3.1.E2</t>
  </si>
  <si>
    <r>
      <t>Ločitev voznega voda 320 mm</t>
    </r>
    <r>
      <rPr>
        <vertAlign val="superscript"/>
        <sz val="10"/>
        <rFont val="Arial Narrow"/>
        <family val="2"/>
        <charset val="238"/>
      </rPr>
      <t>2</t>
    </r>
    <r>
      <rPr>
        <sz val="10"/>
        <rFont val="Arial Narrow"/>
        <family val="2"/>
        <charset val="238"/>
      </rPr>
      <t xml:space="preserve"> z vgradnjo izolatorjev, pozicija obsega tudi demontažo izolatorjev.</t>
    </r>
  </si>
  <si>
    <r>
      <t>Podaljšanje voznega voda 320 mm</t>
    </r>
    <r>
      <rPr>
        <vertAlign val="superscript"/>
        <sz val="10"/>
        <rFont val="Arial Narrow"/>
        <family val="2"/>
        <charset val="238"/>
      </rPr>
      <t>2</t>
    </r>
    <r>
      <rPr>
        <sz val="10"/>
        <rFont val="Arial Narrow"/>
        <family val="2"/>
        <charset val="238"/>
      </rPr>
      <t xml:space="preserve">. </t>
    </r>
  </si>
  <si>
    <r>
      <t>Začasna prevezava ločilca v voznem vodu (2 x 86,5 mm</t>
    </r>
    <r>
      <rPr>
        <vertAlign val="superscript"/>
        <sz val="10"/>
        <rFont val="Arial Narrow"/>
        <family val="2"/>
        <charset val="238"/>
      </rPr>
      <t>2</t>
    </r>
    <r>
      <rPr>
        <sz val="10"/>
        <rFont val="Arial Narrow"/>
        <family val="2"/>
        <charset val="238"/>
      </rPr>
      <t>), pozicija obsega tudi demontažo.</t>
    </r>
  </si>
  <si>
    <t>Stroški upravljalca pri predelavah voznega omrežja postaje za zmanjšanje ovir v prometu in zagotavljanje izklopov posameznih odsekov voznih vodov.</t>
  </si>
  <si>
    <t>3_2</t>
  </si>
  <si>
    <t>3.2</t>
  </si>
  <si>
    <t xml:space="preserve">NAČRT ELEKTRIČNIH INŠTALACIJ </t>
  </si>
  <si>
    <t>3.2.1</t>
  </si>
  <si>
    <t>Električne inštalacije v postajnem poslopju</t>
  </si>
  <si>
    <t>3.2.1.A</t>
  </si>
  <si>
    <t>3.2.1.B</t>
  </si>
  <si>
    <t>SVETILKE</t>
  </si>
  <si>
    <t>3.2.1.C</t>
  </si>
  <si>
    <t>ELEKTROMONTAŽNA DELA</t>
  </si>
  <si>
    <t>3.2.1.D</t>
  </si>
  <si>
    <t>STRELOVOD</t>
  </si>
  <si>
    <t>3.2.1.A1</t>
  </si>
  <si>
    <t>V kolikor bo ozemljilo strelovoda na cestni strani polagano v izkopani kanla v zemljo 0,8 m globoko je potrebno upoštevati še stroške izkopa jarka velikosti 0,8*0,4 m.</t>
  </si>
  <si>
    <r>
      <t>m</t>
    </r>
    <r>
      <rPr>
        <vertAlign val="superscript"/>
        <sz val="10"/>
        <rFont val="Arial Narrow"/>
        <family val="2"/>
        <charset val="238"/>
      </rPr>
      <t>3</t>
    </r>
  </si>
  <si>
    <t>3.2.1.A2</t>
  </si>
  <si>
    <t>Rezanje asfalta, izkop cca 30x30 cm ter ponovno zasutje in asfaltiranje na prejšnje stanje zaradi polaganja povezovalnega ozemljila med ozemljilnimi palicami na cestni strani stavbe.</t>
  </si>
  <si>
    <t>m</t>
  </si>
  <si>
    <t>3.2.1.A3</t>
  </si>
  <si>
    <t>Krpanje stenskega ometa</t>
  </si>
  <si>
    <r>
      <t>m</t>
    </r>
    <r>
      <rPr>
        <vertAlign val="superscript"/>
        <sz val="10"/>
        <rFont val="Arial Narrow"/>
        <family val="2"/>
        <charset val="238"/>
      </rPr>
      <t>2</t>
    </r>
  </si>
  <si>
    <t>3.2.1.A4</t>
  </si>
  <si>
    <t>Slikanje sten s poldisperzijsko barvo</t>
  </si>
  <si>
    <t>3.2.1.A5</t>
  </si>
  <si>
    <t>SVETILKE DOBAVA IN MONTAŽA</t>
  </si>
  <si>
    <t>3.2.1.B1</t>
  </si>
  <si>
    <r>
      <rPr>
        <sz val="10"/>
        <rFont val="Arial Narrow"/>
        <family val="2"/>
        <charset val="238"/>
      </rPr>
      <t xml:space="preserve">MTS Trilux Arimo M73 PW19 LED 36W 940 ET IP40 -  zaprta stropna svetilka z LED virom svetlobe nevtralne barve 4000K in kakovosti barvne kakovosti Ra&gt;90, izhodne svetilnosti svetilke 4200 lm, barvne enakomernosti po McAdam: 3 SDCM, prašno lakirano kovinsko ohišje bele barve RAL9016, s širokosnopno PMMA mikroprizmatično optiko z visokim izkoristkom, z omejitvijo bleščanja UGR&lt;19 po EN12464-1 oz. UGR=17,9 z vseh strani, s predvideno obratovalno dobo 100 000h L80 pri 25  ͦ C oz. 50 000h L90 pri 25° C, dimenzije svetilke: 596x596x22/32 mm, energijskega razreda A++, s certifikatom CE,  z garancijo 5 let. </t>
    </r>
    <r>
      <rPr>
        <b/>
        <sz val="11"/>
        <rFont val="Arial Narrow"/>
        <family val="2"/>
        <charset val="238"/>
      </rPr>
      <t>Oznaka v načrtu S1.</t>
    </r>
  </si>
  <si>
    <t>3.2.1.B2</t>
  </si>
  <si>
    <r>
      <rPr>
        <sz val="10"/>
        <rFont val="Arial Narrow"/>
        <family val="2"/>
        <charset val="238"/>
      </rPr>
      <t>Trilux Amatris C07 HR LED 16W 840 IP44 - vgradna zaprta stropna svetilka z LED virom svetlobe nevtralne barve 3000K in barvne kakovosti po RA&gt;80, s povišano stopnjo zaščite, izhodne svetilnosti svetilke: 1500 lm, poglobljena z visokosijajnim širokosnopnim odsevnikom, zaprta s PMMA mikroprizmatično optiko, z omejitvijo bleščanja UGR=19,7,  s pasivnim sistemom hlajenja iz litega aluminija, dimenzije: Ø230x100 mm, potrebni vgradni izrez: Ø 200 mm, predvidene obratovalne dobe min. 50 000h L70 pri 25 ͦ C, energijskega razreda A++, s certifikatoma ENEC in CE, z garancijo 5 let.</t>
    </r>
    <r>
      <rPr>
        <b/>
        <sz val="11"/>
        <rFont val="Arial Narrow"/>
        <family val="2"/>
        <charset val="238"/>
      </rPr>
      <t xml:space="preserve"> Oznaka v načrtu S2.</t>
    </r>
  </si>
  <si>
    <t>3.2.1.B3</t>
  </si>
  <si>
    <r>
      <rPr>
        <sz val="10"/>
        <rFont val="Arial Narrow"/>
        <family val="2"/>
        <charset val="238"/>
      </rPr>
      <t xml:space="preserve">Trilux Amatris C07 HR LED 24W 840 IP44 - vgradna zaprta stropna svetilka z LED virom svetlobe nevtralne barve 4000K in barvne kakovosti po RA&gt;80, s povišano stopnjo zaščite, izhodne svetilnosti svetilke: 2000 lm, poglobljena z visokosijajnim širokosnopnim odsevnikom, zaprta s PMMA mikroprizmatično optiko, z omejitvijo bleščanja UGR=20,7,  s pasivnim sistemom hlajenja iz litega aluminija, dimenzije: Ø230x100 mm, potrebni vgradni izrez: Ø 200 mm, predvidene obratovalne dobe min. 50 000h L70 pri 25 ͦ C, energijskega razreda A++, s certifikatoma ENEC in CE, z garancijo 5 let. </t>
    </r>
    <r>
      <rPr>
        <b/>
        <sz val="11"/>
        <rFont val="Arial Narrow"/>
        <family val="2"/>
        <charset val="238"/>
      </rPr>
      <t>Oznaka v načrtu S3.</t>
    </r>
  </si>
  <si>
    <t>3.2.1.B4</t>
  </si>
  <si>
    <r>
      <rPr>
        <sz val="10"/>
        <rFont val="Arial Narrow"/>
        <family val="2"/>
        <charset val="238"/>
      </rPr>
      <t xml:space="preserve">Vgradna svetilka v sekundarni strop po izbiri izvajalca iz litega aluminija, dimenzije: cca Ø230x100 mm, potrebni vgradni izrez: Ø 200 mm. Svetilka naj bo opremljena z LED sijalko modrega spektra moči cca 10 W v dogovoru z upravljalcem.  </t>
    </r>
    <r>
      <rPr>
        <b/>
        <sz val="11"/>
        <rFont val="Arial Narrow"/>
        <family val="2"/>
        <charset val="238"/>
      </rPr>
      <t>Oznaka v načrtu S4.</t>
    </r>
  </si>
  <si>
    <t>3.2.1.B5</t>
  </si>
  <si>
    <r>
      <rPr>
        <sz val="10"/>
        <rFont val="Arial Narrow"/>
        <family val="2"/>
        <charset val="238"/>
      </rPr>
      <t xml:space="preserve">Beghelli 19332 LLL DWRC LED 6W LG SE1H IP42 Lungaluce - vgradna svetilka zasilne razsvetljave s koridor optiko, z LED virom svetlobe, v pripravnem spoju avtonomije 1h, izhodne svetilnosti svetilke pri 1h avtonomiji: 165 lm, dimenzije: Ø120x46 mm,  potrebni izrez: Ø80-100mm, </t>
    </r>
    <r>
      <rPr>
        <b/>
        <sz val="10"/>
        <rFont val="Arial Narrow"/>
        <family val="2"/>
        <charset val="238"/>
      </rPr>
      <t>z avtotest funkcijo</t>
    </r>
    <r>
      <rPr>
        <sz val="10"/>
        <rFont val="Arial Narrow"/>
        <family val="2"/>
        <charset val="238"/>
      </rPr>
      <t xml:space="preserve">, s certifikatoma ENEC in CE,  z garancijo 4 leta na komplet svetilko vključno z baterijo. </t>
    </r>
    <r>
      <rPr>
        <b/>
        <sz val="11"/>
        <rFont val="Arial Narrow"/>
        <family val="2"/>
        <charset val="238"/>
      </rPr>
      <t>Oznaka v načrtu ZS1.</t>
    </r>
  </si>
  <si>
    <t>3.2.1.B6</t>
  </si>
  <si>
    <r>
      <t xml:space="preserve">Beghelli 4390 UP LED MULTI 7,5W AT SE1H OPT Largaluce IP42 - vgradna svetilka zasilne razsvetljave z antipanik optiko, z LED virom svetlobe, v pripravnem spoju avtonomije 1h, svetilnosti pri 1h avtonomiji: 180 lm, dimenzije: Ø90x46 mm,  potrebni izrez: Ø65 mm, z avtotest funkcijo, s titan baterijo, s certifikatom CE,  z garancijo 10 let na komplet svetilko vključno z baterijo. </t>
    </r>
    <r>
      <rPr>
        <b/>
        <sz val="11"/>
        <rFont val="Arial Narrow"/>
        <family val="2"/>
        <charset val="238"/>
      </rPr>
      <t>Oznaka v načrtu ZS2.</t>
    </r>
  </si>
  <si>
    <t>3.2.1.B7</t>
  </si>
  <si>
    <r>
      <rPr>
        <sz val="10"/>
        <rFont val="Arial Narrow"/>
        <family val="2"/>
        <charset val="238"/>
      </rPr>
      <t xml:space="preserve">Beghelli 4380 UP LED EXIT 20M 7,5W AT SA1H OPT IP40 - nadgradna stropna svetilka zasilne razsvetljave z LED virom svetlobe, z osvetljenim piktogramom smeri izhoda: naravnost, levo/desno, razpoznavnosti 20m, v trajnem spoju avtonomije 1h, dimenzije: 214x154x29 mm,  </t>
    </r>
    <r>
      <rPr>
        <b/>
        <sz val="10"/>
        <rFont val="Arial Narrow"/>
        <family val="2"/>
        <charset val="238"/>
      </rPr>
      <t>z avtotest funkcijo</t>
    </r>
    <r>
      <rPr>
        <sz val="10"/>
        <rFont val="Arial Narrow"/>
        <family val="2"/>
        <charset val="238"/>
      </rPr>
      <t xml:space="preserve">, s titan baterijo, z garancijo 10 let na komplet svetilko vključno z baterijo. </t>
    </r>
    <r>
      <rPr>
        <b/>
        <sz val="11"/>
        <rFont val="Arial Narrow"/>
        <family val="2"/>
        <charset val="238"/>
      </rPr>
      <t>Oznaka v načrtu ZS3.</t>
    </r>
  </si>
  <si>
    <t>3.2.1.B8</t>
  </si>
  <si>
    <r>
      <t xml:space="preserve">Beghelli Aestetica N - stenske nalepke s piktogrami smeri izhoda, smer: naravnost, levo, desno. </t>
    </r>
    <r>
      <rPr>
        <b/>
        <sz val="11"/>
        <rFont val="Arial Narrow"/>
        <family val="2"/>
        <charset val="238"/>
      </rPr>
      <t>Oznaka v načrtu N-N.</t>
    </r>
  </si>
  <si>
    <t>3.2.1.C1</t>
  </si>
  <si>
    <t>Instalacijsko stikalo, podometne izvedbe, komplet z razvodnico, nosilnim in okrasnim okvirjem - 250V, 16A, NAVADNO STIKALO</t>
  </si>
  <si>
    <t>3.2.1.C2</t>
  </si>
  <si>
    <t>Instalacijsko stikalo, podometne izvedbe, komplet z razvodnico, nosilnim in okrasnim okvirjem - 250V, 16A, IZMENIČNO STIKALO</t>
  </si>
  <si>
    <t>3.2.1.C3</t>
  </si>
  <si>
    <t>Enofazna podometna vtičnica, z zaščitnim kontaktom, komplet z razvodnico, nosilnim in okrasnim okvirjem, 250V, 16A</t>
  </si>
  <si>
    <t>3.2.1.C4</t>
  </si>
  <si>
    <t>Alarmni komplet za stranišče invalida s posebnimi potrebami, komplet kot tip EA048 (EA033); potezno stikalo svetlobno opozorilo nad vrati in napajalna enota z reset funkcijo.</t>
  </si>
  <si>
    <t>3.2.1.C5</t>
  </si>
  <si>
    <t>IR senzor gibanja 360 stopinj za montažo na strop.</t>
  </si>
  <si>
    <t>3.2.1.C6</t>
  </si>
  <si>
    <t>IR senzor gibanja 180 stopinj za montažo na strop.</t>
  </si>
  <si>
    <t>3.2.1.C7</t>
  </si>
  <si>
    <t>Enofazni stalni priključek komplet z razvodnico, 16A, 230V, 50Hz</t>
  </si>
  <si>
    <t>3.2.1.C8</t>
  </si>
  <si>
    <t>Trifazni stalni priključek komplet z razvodnico, 16A,400V, 50Hz</t>
  </si>
  <si>
    <t>3.2.1.C9</t>
  </si>
  <si>
    <t>Podometna razvodnica za izenačevanje potenciala, komplet z vgrajenimi priključnimi sponkami</t>
  </si>
  <si>
    <t>3.2.1.C10</t>
  </si>
  <si>
    <t>Vodnik H07V-K-6mm2 za izenačevanje potencialo in povezavo kovinskih mas in opreme, položen prosto ali uvlečen v predhodno položene instalacijske</t>
  </si>
  <si>
    <t>3.2.1.C11</t>
  </si>
  <si>
    <t>Vodnik H07V-K-16mm2 za izenačevanje potencialo in povezavo kovinskih mas in opreme, položen prosto ali uvlečen v predhodno položene instalacijske</t>
  </si>
  <si>
    <t>3.2.1.C12</t>
  </si>
  <si>
    <r>
      <t>Instalacijski kabel položen delno podometno, delno uvlečen v instalacijske cevi in večji del položen na kabelske police ali parapetne kanale  NYM-J-2x1,5mm</t>
    </r>
    <r>
      <rPr>
        <vertAlign val="superscript"/>
        <sz val="10"/>
        <rFont val="Arial Narrow"/>
        <family val="2"/>
        <charset val="238"/>
      </rPr>
      <t>2</t>
    </r>
  </si>
  <si>
    <t>3.2.1.C13</t>
  </si>
  <si>
    <r>
      <t>Instalacijski kabel položen delno podometno, delno uvlečen v instalacijske cevi in večji del položen na kabelske police ali parapetne kanale  NYM-J-3x1,5mm</t>
    </r>
    <r>
      <rPr>
        <vertAlign val="superscript"/>
        <sz val="10"/>
        <rFont val="Arial Narrow"/>
        <family val="2"/>
        <charset val="238"/>
      </rPr>
      <t>2</t>
    </r>
  </si>
  <si>
    <t>3.2.1.C14</t>
  </si>
  <si>
    <r>
      <t>Instalacijski kabel položen delno podometno, delno uvlečen v instalacijske cevi in večji del položen na kabelske police ali parapetne kanale  NYM-J-5x1,5mm</t>
    </r>
    <r>
      <rPr>
        <vertAlign val="superscript"/>
        <sz val="10"/>
        <rFont val="Arial Narrow"/>
        <family val="2"/>
        <charset val="238"/>
      </rPr>
      <t>2</t>
    </r>
  </si>
  <si>
    <t>3.2.1.C15</t>
  </si>
  <si>
    <r>
      <t>Instalacijski kabel položen delno podometno, delno uvlečen v instalacijske cevi in večji del položen na kabelske police ali parapetne kanale  NYM-J-3x2,5mm</t>
    </r>
    <r>
      <rPr>
        <vertAlign val="superscript"/>
        <sz val="10"/>
        <rFont val="Arial Narrow"/>
        <family val="2"/>
        <charset val="238"/>
      </rPr>
      <t>2</t>
    </r>
  </si>
  <si>
    <t>3.2.1.C16</t>
  </si>
  <si>
    <r>
      <t>Instalacijski kabel položen delno podometno, delno uvlečen v instalacijske cevi in večji del položen na kabelske police ali parapetne kanale  NYM-J-4x10mm</t>
    </r>
    <r>
      <rPr>
        <vertAlign val="superscript"/>
        <sz val="10"/>
        <rFont val="Arial Narrow"/>
        <family val="2"/>
        <charset val="238"/>
      </rPr>
      <t>2</t>
    </r>
  </si>
  <si>
    <t>3.2.1.C17</t>
  </si>
  <si>
    <r>
      <t>Instalacijski kabel položen delno podometno, delno uvlečen v instalacijske cevi in večji del položen na kabelske police ali parapetne kanale  LiYCY-2x1,5 mm</t>
    </r>
    <r>
      <rPr>
        <vertAlign val="superscript"/>
        <sz val="10"/>
        <rFont val="Arial Narrow"/>
        <family val="2"/>
        <charset val="238"/>
      </rPr>
      <t>2</t>
    </r>
  </si>
  <si>
    <t>3.2.1.C18</t>
  </si>
  <si>
    <t>Elektroinstalacijska cev, rebrasta, gibljiva, položena  podometno ali v opaž i. c. Φ 13 mm</t>
  </si>
  <si>
    <t>3.2.1.C19</t>
  </si>
  <si>
    <t>Elektroinstalacijska cev, rebrasta, gibljiva, položena  podometno ali v opaž i. c. Φ 16 mm</t>
  </si>
  <si>
    <t>3.2.1.C20</t>
  </si>
  <si>
    <t>Elektroinstalacijska cev, rebrasta, gibljiva, položena  podometno ali v opaž i. c. Φ 36 mm</t>
  </si>
  <si>
    <t>3.2.1.C21</t>
  </si>
  <si>
    <t>Kabelske police, izdelane iz vročecinkane perforirane pločevine, komplet s pokrovi, spojnim, nosilnim in pritrdilnim priborom PK 50</t>
  </si>
  <si>
    <t>3.2.1.C22</t>
  </si>
  <si>
    <t>Kabelske police, izdelane iz vročecinkane perforirane pločevine, komplet s pokrovi, spojnim, nosilnim in pritrdilnim priborom PK 100</t>
  </si>
  <si>
    <t>3.2.1.C23</t>
  </si>
  <si>
    <t>Protipožarna tesnilna masa za tesnenje prehodov kablov in korit med požarnimi conami</t>
  </si>
  <si>
    <t>3.2.1.C24</t>
  </si>
  <si>
    <t>Nadometna plastična razvodnica s štirimi odcepi</t>
  </si>
  <si>
    <t>3.2.1.C25</t>
  </si>
  <si>
    <t>Ozemljitvene objemke razne</t>
  </si>
  <si>
    <t>3.2.1.C26</t>
  </si>
  <si>
    <t>Dobava in montaža usmernika 230V, AC/24V, DC za napajnje krmilnika armatur pri umivalnikih in splakovalnik pisoarjev.</t>
  </si>
  <si>
    <t>3.2.1.C27</t>
  </si>
  <si>
    <t>Demontaža obstoječe el. opreme obstoječega dela postajnega poslopja, ki je predmet obravnave, kot so;svetilke,  kabli vtičnice, stikala.</t>
  </si>
  <si>
    <t>ur</t>
  </si>
  <si>
    <t>3.2.1.C28</t>
  </si>
  <si>
    <t>Sodelovanje z vzdrževalnim osebjem Službe SŽ-EE, ugotavljanje poteka obstoječih napajalnih kablov in načina povezav, ter uskladitev potrebnih izklopov zaradi prestavitve merilne omare in glavne razdelilne omare.</t>
  </si>
  <si>
    <t>3.2.1.C29</t>
  </si>
  <si>
    <t>Priključek drsnih vrst, ventilatorja, termostata, bojlerja…..</t>
  </si>
  <si>
    <t>3.2.1.C30</t>
  </si>
  <si>
    <t>Dopolnitev obstoječega razdelilnika RG v prometnem uradu z naslednjimi elementi;</t>
  </si>
  <si>
    <t>3.2.1.C31</t>
  </si>
  <si>
    <t xml:space="preserve"> - stikalo vgrajeno na letev štiripoložajno 1p, 0-1-2-3, 10A </t>
  </si>
  <si>
    <t>3.2.1.C32</t>
  </si>
  <si>
    <r>
      <t xml:space="preserve"> - kombinirano zaščitno stikalo B16A/I</t>
    </r>
    <r>
      <rPr>
        <vertAlign val="subscript"/>
        <sz val="10"/>
        <rFont val="Arial Narrow"/>
        <family val="2"/>
        <charset val="238"/>
      </rPr>
      <t>dn</t>
    </r>
    <r>
      <rPr>
        <sz val="10"/>
        <rFont val="Arial Narrow"/>
        <family val="2"/>
        <charset val="238"/>
      </rPr>
      <t>=30 mA</t>
    </r>
  </si>
  <si>
    <t>3.2.1.C33</t>
  </si>
  <si>
    <t xml:space="preserve"> - instalacijski odklopnik do velikosti 16A/1p-B</t>
  </si>
  <si>
    <t>3.2.1.C34</t>
  </si>
  <si>
    <t xml:space="preserve"> - instalacijski odklopnik do velikosti 25A/3p-B</t>
  </si>
  <si>
    <t>3.2.1.C35</t>
  </si>
  <si>
    <t xml:space="preserve"> - instalacijski odklopnik do velikosti 50A/3p-C</t>
  </si>
  <si>
    <t>3.2.1.C36</t>
  </si>
  <si>
    <t xml:space="preserve"> - kontaktor 230V, 20A, 2-0</t>
  </si>
  <si>
    <t>3.2.1.C37</t>
  </si>
  <si>
    <t>-Vrstne sponke različne, N in Pe letev</t>
  </si>
  <si>
    <t>3.2.1.C38</t>
  </si>
  <si>
    <t>Razdelilnik RS kot stenska omara iz barvane pločevine dimenzij 1000x600x170mm, z vgrajeno opremo. Pred izvedbo preveriti velikost:</t>
  </si>
  <si>
    <t>3.2.1.C39</t>
  </si>
  <si>
    <t xml:space="preserve"> - predal za načrt A4</t>
  </si>
  <si>
    <t>3.2.1.C40</t>
  </si>
  <si>
    <t xml:space="preserve"> - stikalo vgrajeno na vrata 3p, 40A </t>
  </si>
  <si>
    <t>3.2.1.C41</t>
  </si>
  <si>
    <t>3.2.1.C42</t>
  </si>
  <si>
    <t xml:space="preserve"> -ključavnica SŽ-EE </t>
  </si>
  <si>
    <t>3.2.1.C43</t>
  </si>
  <si>
    <t>3.2.1.C44</t>
  </si>
  <si>
    <t xml:space="preserve"> - instalacijski odklopnik do velikosti 16A/3p-B</t>
  </si>
  <si>
    <t>3.2.1.C45</t>
  </si>
  <si>
    <t>3.2.1.C46</t>
  </si>
  <si>
    <t>3.2.1.C47</t>
  </si>
  <si>
    <t>3.2.1.C48</t>
  </si>
  <si>
    <t xml:space="preserve"> - rele 12V,DC,10A, 2-0</t>
  </si>
  <si>
    <t>3.2.1.C49</t>
  </si>
  <si>
    <t>-števec električne energije odštevalni (interni) do 80A, trifazni elektronski tip PRO380MOD</t>
  </si>
  <si>
    <t>3.2.1.C50</t>
  </si>
  <si>
    <t>-naprava Combox 10-11-22, razširjena na več digitalnih vhodov, poleg dveh števcev el. energije še za meritev porabe toplotne energije za ogrevanje</t>
  </si>
  <si>
    <t>3.2.1.C51</t>
  </si>
  <si>
    <t>-naprava Aximia AXSP3P01</t>
  </si>
  <si>
    <t>3.2.1.C52</t>
  </si>
  <si>
    <t>-stroški parametriranja števcev za prenos podatkov.</t>
  </si>
  <si>
    <t>3.2.1.C53</t>
  </si>
  <si>
    <t xml:space="preserve"> -vrstne sponke različne, N in Pe letev</t>
  </si>
  <si>
    <t>3.2.1.C54</t>
  </si>
  <si>
    <t>Razdelilnik RK je predviden kot  nadometna omara iz barvane pločevine dimenzij 600x500x170 mm, z vgrajeno opremo. Pred izvedbo preveriti velikost:</t>
  </si>
  <si>
    <t>3.2.1.C55</t>
  </si>
  <si>
    <t>3.2.1.C56</t>
  </si>
  <si>
    <t xml:space="preserve"> - ključavnica SŽ-EE </t>
  </si>
  <si>
    <t>3.2.1.C57</t>
  </si>
  <si>
    <t>3.2.1.C58</t>
  </si>
  <si>
    <t>3.2.1.C59</t>
  </si>
  <si>
    <t>3.2.1.C60</t>
  </si>
  <si>
    <t>3.2.1.C61</t>
  </si>
  <si>
    <t>3.2.1.C62</t>
  </si>
  <si>
    <t>Naprava za nadzor nedovoljene napetosti dotika na ozemljenih strukturah postaje napram tirnicam povratnega toka v enosmernem sistemu vleke nazivne napetosti 3000 V (skladno s standardom SIST EN).  Karakteristike;napajanje izmenična napetost 230V, AC. Glavne lastnosti kontaktorja tirnica-zemlja: Nazivna napetost Une 3000 V DC, najvišja napetost opreme 4,8 kV, DC, izolacijski nivo 50 Hz/1min, izolacijski nivo 1,2/50ms 40 kV, izklopni tok 900A, vklopni tok 50 kA, prenapetostni rele 40, 170V, DC. Displej dogodkov ter daljinski prenos dogodkov. Tip naprave je LBR-n COET. Kompletno dobava priklop in šilanje osebja.</t>
  </si>
  <si>
    <t>3.2.1.C63</t>
  </si>
  <si>
    <t>Polaganje vodnika med napravo in minus polom voznega omrežja (tirnico), ter med napravo in najbližjim drogom voznega omrežja. Vodnik se položi v pvc cev fi 50mm in se na vrat tirnico in drog VM privijači. Vodnik H07V-K-120 mm2</t>
  </si>
  <si>
    <t>3.2.1.C64</t>
  </si>
  <si>
    <t>Prilagoditev SCADE SNEV za napravo za kratkostičenje in prenos v center vodenja Ljubljana za vodenje SNEV :</t>
  </si>
  <si>
    <t>3.2.1.D1</t>
  </si>
  <si>
    <t>Dobava in polaganje traku Rf-30*3,5 mm položen v izkopani kanal</t>
  </si>
  <si>
    <t>3.2.1.D2</t>
  </si>
  <si>
    <t xml:space="preserve">Žica iz Al legure fi 8mm AH1 položena po slemenu Bramac na nosilce kot SON 06 (1xnosilec na meter dolžine) kat. Št. 621 (Hermi). Kompletno. </t>
  </si>
  <si>
    <t>3.2.1.D3</t>
  </si>
  <si>
    <t>Žica AH1 iz Al legure fi 8mm položena  na zidne nosilce SON14 (1xnosilec na meter dolžine)kat. Št. 112210. Kompletno</t>
  </si>
  <si>
    <t>3.2.1.D4</t>
  </si>
  <si>
    <t>Žica AH1 iz Al legure fi 8mm položena  na zidne nosilce ZON03 (1xnosilec na meter dolžine)kat. Št. 20327. Kompletno</t>
  </si>
  <si>
    <t>3.2.1.D5</t>
  </si>
  <si>
    <t>Žica AH1 iz Al legure fi 8mm položena ob žleb na nosilce KON 11A (1xnosilec na meter dolžine) pred dobavo preveriti premer odtočnih cevi. Kompletno.</t>
  </si>
  <si>
    <t>3.2.1.D6</t>
  </si>
  <si>
    <t xml:space="preserve">Dobava in montaža križnega spoja  trak-trak kot KON 01  </t>
  </si>
  <si>
    <t>3.2.1.D7</t>
  </si>
  <si>
    <t xml:space="preserve">Kontaktna sponka za pločevinaste dele in okroglim vodnikom kot SON 04 </t>
  </si>
  <si>
    <t>3.2.1.D8</t>
  </si>
  <si>
    <t>Dobava in montaža spoja za prehodni žlebni spoj kot KON 06</t>
  </si>
  <si>
    <t>3.2.1.D9</t>
  </si>
  <si>
    <t>Dobava in povezava drugih prevodnih delov na strelovod z vijačno povezavo kot so ograja, fasadni jekleni elementi, jeklene konstrukcije in podobno, dolžine do 2m.</t>
  </si>
  <si>
    <t>3.2.1.D10</t>
  </si>
  <si>
    <t>Dobava in montaža merilnega spoja za Rf-30x3,5 in Al vodnika fi 8mm kot KON 02A</t>
  </si>
  <si>
    <t>3.2.1.D11</t>
  </si>
  <si>
    <t>Dobava in montaža vertikalne mehanske zaščite merilnega stika kot  VZ 03</t>
  </si>
  <si>
    <t>3.2.1.D12</t>
  </si>
  <si>
    <t>Dobava in montaža merilne številke kot MŠ za Rf</t>
  </si>
  <si>
    <t>3.2.1.D13</t>
  </si>
  <si>
    <t>Element za fiksni ozemljilni priključek kot KON 30.</t>
  </si>
  <si>
    <t>3.2.1.D14</t>
  </si>
  <si>
    <t>Fleksibilni povezovalni element kot KON 05-2 za galvansko povezavo pločevinaste obrobepovezovanje s kontaktno sponko kot KON 05D</t>
  </si>
  <si>
    <t>3.2.1.D15</t>
  </si>
  <si>
    <t>Poročilo o pregledu, meritvah in preizkusu strelovodne napeljave.</t>
  </si>
  <si>
    <t>3.2.2</t>
  </si>
  <si>
    <t>Električne inštalacije zunanje razsvetljave</t>
  </si>
  <si>
    <t>3.2.2.A</t>
  </si>
  <si>
    <t>3.2.2.B</t>
  </si>
  <si>
    <t>KONSTRUKCIJSKO MONTAŽNA DELA</t>
  </si>
  <si>
    <t>3.2.2.C</t>
  </si>
  <si>
    <t>3.2.2.D</t>
  </si>
  <si>
    <t>ELEKTROMONTAŽNA DELA ZA ZUNANJO RAZSVETLJAVO</t>
  </si>
  <si>
    <t>3.2.2.A1</t>
  </si>
  <si>
    <t>Zakoličba kabelske trase. Zajema novo traso za izgradnjo kabelske kanalizacije za zunanji razvod kablov.</t>
  </si>
  <si>
    <t>3.2.2.A2</t>
  </si>
  <si>
    <t>Izdelava kabelske kanalizacije z upogljivimi PE-HD (stigmaflex) cevmi v zemljišču 50% III.  kategorije. Obseg del: izkop jarka, izdelava podlage za cevi iz peska granulacije 3-7 mm, dobava in polaganje cevi, dobava in vgraditev distančnikov, obbetoniranje cevi (na povoznih površinah) z betonom C16/20 v višini 10 cm nad zgornjim temenom cevi, zasip jarka z utrjevanjem po slojih in odvoz odvečnega materiala in ureditev okolice. Cev 1xpremera 50 mm</t>
  </si>
  <si>
    <t>Opomba: skupna kabelska akanlizacija za zunanjo razsvetljavo, krmiljenje stikal voznega omrežja ter za SV in TK naprave je delno zajeta v popisu načrta, ki obravnava SV in TK naprave (desni peron). V tem načrtu so zajeti kabelski jaški, temelji in kabelska kanalizacija namenjeni zunanji razsvetljavi levega perona in obeh parkirišč.</t>
  </si>
  <si>
    <t>3.2.2.A3</t>
  </si>
  <si>
    <t>Enako toda cev 2xpremera 50 mm</t>
  </si>
  <si>
    <t>3.2.2.A4</t>
  </si>
  <si>
    <t>Enako toda cev 1xpremera 110 mm</t>
  </si>
  <si>
    <t>3.2.2.A5</t>
  </si>
  <si>
    <t>Enako toda cev 4xpremera 110 mm</t>
  </si>
  <si>
    <t>3.2.2.A6</t>
  </si>
  <si>
    <t>Enako toda cev 4xpremera 110 mm+pehd 2x50mm</t>
  </si>
  <si>
    <t>3.2.2.A7</t>
  </si>
  <si>
    <t>Enako toda cev 8xpremera 110 mm+pehd 2x50mm</t>
  </si>
  <si>
    <t>3.2.2.A8</t>
  </si>
  <si>
    <t>Izdelava kabelske kanalizacije pod tiri z upogljivimi PEHD (Stigmagflex) cevi premera 125 mm v gramozni gredi. Obseg del: izkop jarka, izdelava podlage za cevi iz peska granulacije 3-7 mm, dobava in polaganje cevi, dobava in vgraditev distančnikov, obbetoniranje cevi z betonom C16/20 v višini 10 cm okoli cevi, zasip jarka z utrjevanjem po slojih in odvoz odvečnega materiala in ureditev okolice. Cev 8xpremera 110 mm+2xpehd 2x50mm</t>
  </si>
  <si>
    <t>3.2.2.A9</t>
  </si>
  <si>
    <t>Izkop odprtine v utrjeni peščeni podlagi za izgradnjo jaška tip C . Dimenzija izkopa za jašek C je 1x1x1,2m.</t>
  </si>
  <si>
    <t>3.2.2.A10</t>
  </si>
  <si>
    <t>Enako toda dimenzija izkopa za jašek B je 1,6x1,6x1,4m.</t>
  </si>
  <si>
    <t>Enako toda dimenzija izkopa za jašek A je 1,6x1,6x2,1m.</t>
  </si>
  <si>
    <t>3.2.2.A11</t>
  </si>
  <si>
    <t xml:space="preserve">Izgradnja armiranobetonskega jaška tip C z litoželeznim pokrovom 60x60 cm, nosilnostjo 250 kN z napisom "Elektrika" , svetlih mer 60x60x80 cm z betoniranjem C 25/30, kompletno z armaturo in opažem. </t>
  </si>
  <si>
    <t>Od navedenega števila pokrovov se pokrovi na peronu izvedejo iz RF materiala tako, da se v pokrov vgradijo tlakovci-kos 13. Jaški na peronih naj bodo izdelani tako, da se po položitvi tlakovcev vidni samo robovi pokrova, brez betona.</t>
  </si>
  <si>
    <t>3.2.2.A12</t>
  </si>
  <si>
    <t>Enako toda tip B jašek svetlih mer 120x120x120 cm</t>
  </si>
  <si>
    <t>Enako toda tip A jašek svetlih mer 120x120x210 cm</t>
  </si>
  <si>
    <t>3.2.2.A13</t>
  </si>
  <si>
    <t xml:space="preserve">Izgradnja betonskega temelja za  drog (peron, parkirišče, dostopne poti) zunanje razvetljave  z betonom C25/30  svetlih mer 50x50x100 cm, kompletno z sidrno ploščo in sidrnimi vijaki (nerjavečimi) ter uvodnimi pvc cevmi 1*60 mm, ter 1*36 mm za ozemljitev. </t>
  </si>
  <si>
    <t>Temelj za drog za osvetlitev perona se izdela tako, da temelj droga ni viden (če je ta predviden na peronu).</t>
  </si>
  <si>
    <t>Izgradnja betonskega temelja za  drog zunanje razvetljave  '(drog s plezalnimi klini) z betonom C25/30  svetlih mer 60x60x180 cm, ter vgrajeno betonsko cevjo fi 200 mm, dolžine 180 cm, in PVC cevjo 2*fi 50 mm za uvod kabla-kompletno.</t>
  </si>
  <si>
    <t>3.2.2.A14</t>
  </si>
  <si>
    <t>Demontaža obstoječih drogov l=10m razsvetljave skupaj s temeljem dim 60x60x180 ter svetilko in odvoz na deponijo.</t>
  </si>
  <si>
    <t>3.2.2.A15</t>
  </si>
  <si>
    <t>Demontaža svetilk z drogov vozne mreže kompletno z objemkami, cevmi in kabli. Ob demontaži so potrebni izklopi napetosti voznega omrežja. Odvoz na deponijo.</t>
  </si>
  <si>
    <t>3.2.2.A16</t>
  </si>
  <si>
    <t>Izdelava preboja skozi obstoječi temelj poslopja in obstoječi jašek pred poslopjem ter kasnejše obbetoniranje cevi skozi zid (po potrebi), odprtina 70x30x30 cm</t>
  </si>
  <si>
    <t>3.2.2.A17</t>
  </si>
  <si>
    <t>Izdelava preboja skozi obstoječi temelj poslopja in obstoječi jašek pred poslopjem ter kasnejše obbetoniranje cevi skozi zid (po potrebi), odprtina 30x30x15 cm</t>
  </si>
  <si>
    <t>3.2.2.A18</t>
  </si>
  <si>
    <t>Izdelava preboja skozi obstoječi temelj poslopja in obstoječi jašek pred poslopjem ter kasnejše obbetoniranje cevi skozi zid (po potrebi), odprtina 30x15x15 cm</t>
  </si>
  <si>
    <t>3.2.2.A19</t>
  </si>
  <si>
    <t>Osvetlitev začasnega perona dolžine cca 70m z ambulantnimi drogovi h=10m (cca 3 kosi). Na vsakem drogu se na konzolo namesti svetilka z sijalko 250W. Dovodni kabel se začasno položi in mehansko zaščiti. Kompletno.</t>
  </si>
  <si>
    <t>3.2.2.A20</t>
  </si>
  <si>
    <t>3.2.2.A21</t>
  </si>
  <si>
    <t>Krpanje tlaka v enaki izvedbi kot je sedaj</t>
  </si>
  <si>
    <t>3.2.2.A22</t>
  </si>
  <si>
    <t>Slikanje sten  s poldisperzijsko barvo z vsemi sloji</t>
  </si>
  <si>
    <t>3.2.2.A23</t>
  </si>
  <si>
    <t>3.2.2.B1</t>
  </si>
  <si>
    <t xml:space="preserve">Dobava in montaža pocinkanega jeklenega droga na izdelani temelj (cinkanje po SIST EN-ISO 1461). Drog dolžine L=5m montiran s sidrnimi vijaki. Opremljen naj bo  s spono za ozemljitev z vijakom. Vgrajeno naj ima vrstno sponko z odcepno varovalko tip PVE-5/6 (Stanovnik ali tej ustrezno). Sidrni vijaki morajo biti iz nerjavečega materiala. Drog se na peronih montira tako, da so pod tlakovci perona. Na drog (nekatere) bo montirana dodatna optežba kot je zvočniška troblja, el. ura, napisna tabla in podobno). Največja obtežba je ura 40 kg na višini 3,2 m. </t>
  </si>
  <si>
    <t>Drogovi na peronih naj bodo izdelani tako, da po položitvi tlakovcev niso vidni sidrni vijaki in temelj droga</t>
  </si>
  <si>
    <t>3.2.2.B2</t>
  </si>
  <si>
    <t>Bitumenska zaščita spodnjega dela kovinskih drogov do višine 20 cm vključno z vijaki in brez ozemljilnega vodnika.</t>
  </si>
  <si>
    <t>3.2.2.B3</t>
  </si>
  <si>
    <t>Dobava in montaža pocinkanega jeklenega droga v izdelani temelj (cinkanje po SIST EN-ISO 1461). Drog dolžine L=11m naj bo opremljen s spono za ozemljitev, vijakos ter plezalnimi klini. Vgrajeno naj ima vrstno sponko z odcepno varovalko tip PVE-5/16 (Stanovnik ali tej ustrezno). Drog je potrebno opremiti tudi z jekleno vrvjo kompletno s pritrditvijo ali z varnostnim vodilom, za varovanje proti padcu v globino</t>
  </si>
  <si>
    <t>3.2.2.B4</t>
  </si>
  <si>
    <t>3.2.2.B5</t>
  </si>
  <si>
    <t>Konzola za namestitev dveh svetilk na drog  višine h=5m</t>
  </si>
  <si>
    <t>3.2.2.B6</t>
  </si>
  <si>
    <t>Konzola za namestitev dveh svetilk na drog  višine h=11m</t>
  </si>
  <si>
    <t>SVETILKE ZUNANJE RAZSVETLJAVE</t>
  </si>
  <si>
    <t>3.2.2.C1</t>
  </si>
  <si>
    <r>
      <rPr>
        <b/>
        <sz val="10"/>
        <rFont val="Arial Narrow"/>
        <family val="2"/>
        <charset val="238"/>
      </rPr>
      <t>Svetilka za osvetlitev peronov in parkirišč;</t>
    </r>
    <r>
      <rPr>
        <sz val="10"/>
        <rFont val="Arial Narrow"/>
        <family val="2"/>
        <charset val="238"/>
      </rPr>
      <t xml:space="preserve"> '5XE2C32D08DA - Streetlight 21, svetilka za kandelaber, porazdelitev svetilnosti: ST0.8a, izstop svetlobe:  asimetrično, način montaže: nastavek, nastavek, LED High Power LED, nazivni svetlobni tok: 3.042 lm, barva svetlobe: 730, barvna temperatura: 3000K, predstikalna naprava: EVG-z možnostjo zatemnjevanja,  termična zaščita, priklop na omrežje: 220..240V, AC, 50/60Hz, začetek
obratovalne dobe: 21.8 W, konec obratovalne dobe: 22.7 W, redukcija: 10 W, ohišje svetilke, material: aluminij tlačno ulito, prašno premazano, v Siteco® kovinsko sivi barvi (DB 702S), nastavek: 60/76mm (direktni natik) in 42/60mm (pritrditev s strani), kandelabrska prirobnica: 42mm: 5XC10008XM4, 60mm: 5XC10008XM2, 76mm: 5XC10008XM1, zaščitna stopnja (celota): IP66,
zaščitni razred (celota): zaščitni razred II (RII - zaščitno izoliranje), certifikacijski znak: CE, ENEC, VDE, odpornost na udarce: IK09, dopustna okoliška
temperatura za zunanja območja uporabe: -35..+50°C. </t>
    </r>
  </si>
  <si>
    <t>3.2.2.C2</t>
  </si>
  <si>
    <t>Pritrdilna prirobnica za kandelaber natičnega premera Ø 40 mm</t>
  </si>
  <si>
    <t>Svetilke za osvetlitev tirnega območja. 5XE2C32B08HA - Streetlight 21, svetilka za kandelaber, primarno usmerjanje svetlobe leča, material: PMMA, primarni svetlobnotehnični pokrov: pokrov, material: varnostno kaljeno steklo (ESG), prozoren material, porazdelitev svetilnosti: IP66, zaščitni razred (celota): zaščitni razred II (RII - zaščitno izoliranje), certifikacijski znak: CE, ENEC, VDE, odpornost na udarce: IK09, dopustna okoliška temperatura -35..+50 C. Barva svetlobe 3000K.</t>
  </si>
  <si>
    <t xml:space="preserve"> 5XC10008XM1-pritrdilna prirobnica za kandelaber natičnega premera Ø 76 mm</t>
  </si>
  <si>
    <t>3.2.2.D1</t>
  </si>
  <si>
    <r>
      <t>Dobava in polaganje kabla v izdelano kabelsko kanalizacijo (del v  betonska korita, del v pvc cevi) ali notranjosti droga. Oštevilčenje kablov v vseh kabelskih jaških in razdelilnikih. Kabel NYY-J-3x2,5 mm</t>
    </r>
    <r>
      <rPr>
        <vertAlign val="superscript"/>
        <sz val="10"/>
        <rFont val="Arial Narrow"/>
        <family val="2"/>
        <charset val="238"/>
      </rPr>
      <t>2</t>
    </r>
  </si>
  <si>
    <t>3.2.2.D2</t>
  </si>
  <si>
    <r>
      <t>Enako toda kabel NYY-J-4x6 mm</t>
    </r>
    <r>
      <rPr>
        <vertAlign val="superscript"/>
        <sz val="10"/>
        <color theme="1"/>
        <rFont val="Arial Narrow"/>
        <family val="2"/>
        <charset val="238"/>
      </rPr>
      <t>2</t>
    </r>
  </si>
  <si>
    <t>3.2.2.D3</t>
  </si>
  <si>
    <r>
      <t>Enako toda kabel NYY-J-4x10 mm</t>
    </r>
    <r>
      <rPr>
        <vertAlign val="superscript"/>
        <sz val="10"/>
        <color theme="1"/>
        <rFont val="Arial Narrow"/>
        <family val="2"/>
        <charset val="238"/>
      </rPr>
      <t>2</t>
    </r>
  </si>
  <si>
    <t>3.2.2.D4</t>
  </si>
  <si>
    <r>
      <t>Enako toda kabel NYY-J-4x16 mm</t>
    </r>
    <r>
      <rPr>
        <vertAlign val="superscript"/>
        <sz val="10"/>
        <color theme="1"/>
        <rFont val="Arial Narrow"/>
        <family val="2"/>
        <charset val="238"/>
      </rPr>
      <t>2</t>
    </r>
  </si>
  <si>
    <t>3.2.2.D8</t>
  </si>
  <si>
    <t>Dobava in polaganje traku Rf 30*3,5mm položen v izkopani kanal za ozemljitev drogov zunanje razsvetljave, kompletno s križno sponko in povezavo z drogovi z jekleno vrvjo.</t>
  </si>
  <si>
    <t>3.2.2.D9</t>
  </si>
  <si>
    <t>Križna sponka pri vsakem drogu zunanje razsvetljave za ozemljitev droga ter ostalih prevodnih mas kot so ograje, obvestilne table, zavetišče, jeklene klopi na peronu in podobno.</t>
  </si>
  <si>
    <t>3.2.2.D10</t>
  </si>
  <si>
    <r>
      <t>Dobava in polaganje izolirane pocinkane jeklene vrvi 70 mm</t>
    </r>
    <r>
      <rPr>
        <vertAlign val="superscript"/>
        <sz val="10"/>
        <rFont val="Arial Narrow"/>
        <family val="2"/>
        <charset val="238"/>
      </rPr>
      <t>2</t>
    </r>
    <r>
      <rPr>
        <sz val="10"/>
        <rFont val="Arial Narrow"/>
        <family val="2"/>
        <charset val="238"/>
      </rPr>
      <t xml:space="preserve"> položene v alkaten cev fi 32 mm v gramozni gredi ali v cevi od droga zunanje razsvetljave in drugih večjih prevodnih delov do ozemljila, kompletno z vijakom  (dolžine do 5m).</t>
    </r>
  </si>
  <si>
    <t>3.2.2.D11</t>
  </si>
  <si>
    <t>Enako toda dolžine do 10 m</t>
  </si>
  <si>
    <r>
      <t>Dobava in montaža kabelske spojke za povezavo obstoječih in novih kablov zunanje razsvetljave v jašku. Spojke do preseka kabla 4x16 mm</t>
    </r>
    <r>
      <rPr>
        <vertAlign val="superscript"/>
        <sz val="10"/>
        <rFont val="Arial Narrow"/>
        <family val="2"/>
        <charset val="238"/>
      </rPr>
      <t>2</t>
    </r>
    <r>
      <rPr>
        <sz val="10"/>
        <rFont val="Arial Narrow"/>
        <family val="2"/>
        <charset val="238"/>
      </rPr>
      <t>.</t>
    </r>
  </si>
  <si>
    <t xml:space="preserve">Meritve in preizkus el. instalacij ter meritve osvetljenosti zunanje razsvetljave in prikaz rezultatov. </t>
  </si>
  <si>
    <t>Sodelovanje z upravljalcem, Službo za EE in SVTK.</t>
  </si>
  <si>
    <t>3.2.3</t>
  </si>
  <si>
    <t>Električne inštalacije za nadhod in nadstrešnice</t>
  </si>
  <si>
    <t>3.2.3.A</t>
  </si>
  <si>
    <t>3.2.3.B</t>
  </si>
  <si>
    <t>ELEKTROMONTAŽNA DELA ZA PODHOD IN NADTSREŠNICE</t>
  </si>
  <si>
    <t>3.2.3.A1</t>
  </si>
  <si>
    <r>
      <t xml:space="preserve">MTS BL24458 LED 18W 840 IP65  - vgradna stropna zunanja svetilka stanovitne konstrukcije s povišano stopnjo zaščite IP65 in LED virom svetlobe nevtralne barve 4000K in Ra&gt;80, izhodne svetilnosti svetilke 1975 lm, z zelo širokosnopno 95° simetrično optiko  po izračunu, z Vortex optiko za omejitev bleščanja, prašno lakirano ohišje iz litega aluminija srebrno sive barve DB702, nerjavno jeklo in varnostno kaljeno steklo, z vgrajeno visoko odsevno optiko iz čistega aluminija, zaščitnega razreda I, odporna na udarce po IK07, z dvema uvodnicama 5x2,5 kv., za možnost linijskega ožičenja, dimenzije: 550x75x105 mm, s predvideno obratovalno dobo 200 000h L80 B50  pri 25 °C, s certifikatom CE in energijskega razreda A++, z vgrajeno termično regulacijo za nadzor in zaščito vitalnih delov svetilke, z garancijo dobavljivosti nadomestnih delov vključno z LED enoto min. 20 let. </t>
    </r>
    <r>
      <rPr>
        <b/>
        <sz val="10"/>
        <rFont val="Arial Narrow"/>
        <family val="2"/>
        <charset val="238"/>
      </rPr>
      <t>Oznaka v načrtu S1</t>
    </r>
    <r>
      <rPr>
        <sz val="10"/>
        <rFont val="Arial Narrow"/>
        <family val="2"/>
        <charset val="238"/>
      </rPr>
      <t>.</t>
    </r>
  </si>
  <si>
    <t>3.2.3.A2</t>
  </si>
  <si>
    <t>VOK13516 - vgradni okvir za vgradnjo v spuščeni strop, okvir izdelan iz aluminija, s steklenimi vlakni ojačanega poliamida in nerjavnega jekla, potrebni vgradni izrez: 543x70mm, vgradna višina: min. 100 mm, potrebna debelina spuščenega stropa: 5 - 25 mm</t>
  </si>
  <si>
    <t>3.2.3.A3</t>
  </si>
  <si>
    <r>
      <t xml:space="preserve">MTS BQ24477 LED 21W 830 IP65+ PS13192 IP65  - vgradna stropna zunanja svetilka stanovitne konstrukcije s povišano stopnjo zaščite IP65 in LED virom svetlobe tople barve 3000K in Ra&gt;80, izhodne svetilnosti svetilke 1790 lm, z zelo širokosnopno 90° simetrično optiko, prašno lakirano ohišje z Unidure tehnologijo za maks. obstojnost v zunanjih razmerah iz litega aluminija srebrno sive barve DB702, nerjavno jeklo in varnostno kaljeno optično strukturirano steklo, z vgrajeno visoko odsevno optiko iz čistega aluminija, varnostnega razreda III, z dvema uvodnicama za možnost linijskega ožičenja, odporna na udarce po IK06, dimenzije: 155x155x73 mm, potrebni vgradni izrez za vgradnjo v spuščeni strop: 142x142 mm, min, potrebna vgradna globina: 70 mm, s predvideno obratovalno dobo 101 000h L80 B50  pri 25 °C, s certifikatom CE in energijskega razreda A++, z vgrajeno termično regulacijo za nadzor in zaščito vitalnih delov svetilke po DIN EN61547, z v primeru poškodbe ali okvare enostavno zamenjavo varnostnega stekla z rastersko optiko in odsevnikom, predstikalne naprave, LED modula in tesnil, z garancijo dobavljivosti nadomestnih delov vključno z LED enoto min. 20 let </t>
    </r>
    <r>
      <rPr>
        <b/>
        <sz val="10"/>
        <rFont val="Arial Narrow"/>
        <family val="2"/>
        <charset val="238"/>
      </rPr>
      <t>Oznaka v načrtu S2.1.</t>
    </r>
  </si>
  <si>
    <t>3.2.3.A4</t>
  </si>
  <si>
    <t>VOH13501 - vgradno ohišje za vgradnjo v beton stene ali stropa, ohišje izdelano iz aluminija in s steklenimi vlakni ojačane umetne mase, dimenzije: 195x200x155 mm</t>
  </si>
  <si>
    <t>3.2.3.A5</t>
  </si>
  <si>
    <r>
      <t xml:space="preserve">MTS BQ24806 LED 21W 830 IP65 + PS13192 IP65  - vgradna stropna zunanja svetilka stanovitne konstrukcije s povišano stopnjo zaščite IP65 in LED virom svetlobe tople barve 3000K in Ra&gt;80, izhodne svetilnosti svetilke 1700 lm, s širokosnopno 40° simetrično Vortex optiko za optimalno vizualno udobje in omejitev bleščanja, prašno lakirano ohišje z Unidure tehnologijo za maks. obstojnost v zunanjih razmerah iz litega aluminija srebrno sive barve DB702, nerjavno jeklo in varnostno kaljeno optično strukturirano steklo, z vgrajeno visoko odsevno optiko iz čistega aluminija, varnostnega razreda III, z dvema uvodnicama za možnost linijskega ožičenja, odporna na udarce po IK06, dimenzije: 155x155x73 mm, potrebni vgradni izrez za vgradnjo v spuščeni strop: 142x142 mm, min, potrebna vgradna globina: 70 mm, s predvideno obratovalno dobo 98 000h L80 B50  pri 25 °C, s certifikatom CE in energijskega razreda A++, z vgrajeno termično regulacijo za nadzor in zaščito vitalnih delov svetilke po DIN EN61547, z v primeru poškodbe ali okvare enostavno zamenjavo varnostnega stekla z rastersko optiko in odsevnikom, predstikalne naprave, LED modula in tesnil, z garancijo dobavljivosti nadomestnih delov vključno z LED enoto min. 20 let. </t>
    </r>
    <r>
      <rPr>
        <b/>
        <sz val="10"/>
        <rFont val="Arial Narrow"/>
        <family val="2"/>
        <charset val="238"/>
      </rPr>
      <t>Oznaka v načrtu S2.2.</t>
    </r>
  </si>
  <si>
    <t>3.2.3.A7</t>
  </si>
  <si>
    <r>
      <t xml:space="preserve">Beghelli 40003 BS100 REG LED 25W 840 IP65 - nadgradna svetilka s povišano stopnjo zaščite in LED virom svetlobe nevtralne barve 4000K in Ra&gt;80 in barvne stabilnosti LED: 3SDCM, izhodne svetilnosti svetilke 3500lm, ohišje iz samougasljivega UV stabiliziranega PC in opaliziran mikroprizmatični PC difuzor, s širokosnopno simetrično optiko, z vgrajenim jeklenim belim odsevnikom, s tesnenjem z ekspandiranim poliuretanom ki se ne stara, odporna na udarce po IK05, dimenzije:  671x170x95 mm, za temperaturno območje od -20°C do +40°C, s predvideno obratovalno dobo: 60000h L80, s certifikatom CE, energijskega razreda A++, komplet, z garancijo 5 let. </t>
    </r>
    <r>
      <rPr>
        <b/>
        <sz val="10"/>
        <rFont val="Arial Narrow"/>
        <family val="2"/>
        <charset val="238"/>
      </rPr>
      <t>Oznaka v načrtu S3.</t>
    </r>
  </si>
  <si>
    <t>3.2.3.A8</t>
  </si>
  <si>
    <r>
      <t xml:space="preserve">MTS BD24445 LED 28W 840 IP65  - vgradna stropna zunanja svetilka stanovitne konstrukcije s povišano stopnjo zaščite IP65 in LED virom svetlobe nevtralne barve 4000K in Ra&gt;80, izhodne svetilnosti svetilke 2630 lm, z zelo širokosnopno 86° simetrično optiko  po izračunu, prašno lakirano ohišje iz litega aluminija grafitno črne barve in varnostno kaljeno steklo, z vgrajeno visoko odsevno optiko, zaščitnega razreda II z ločenim pretvornikom v IP65 zaščiti, odporna na udarce po IK07, za vpetje v sekundarni strop debeline do 55 mm, dimenzije: Ø175x98 mm, z možnostjo linijskega ožičenja, potrebni vgradni izrez: Ø160 x 100 mm, s predvideno obratovalno dobo 75 000h L80 B50  pri 25 °C, s certifikatom ENEC in energijskega razreda A++, z garancijo dobavljivosti nadomestnih delov vključno z LED enoto min. 20 let. </t>
    </r>
    <r>
      <rPr>
        <b/>
        <sz val="10"/>
        <rFont val="Arial Narrow"/>
        <family val="2"/>
        <charset val="238"/>
      </rPr>
      <t>Oznaka v načrtu S4.</t>
    </r>
  </si>
  <si>
    <r>
      <t xml:space="preserve">MTS BL24459 LED 36W 840 IP65  - vgradna stropna zunanja svetilka stanovitne konstrukcije s povišano stopnjo zaščite IP65 in LED virom svetlobe nevtralne barve 4000K in Ra&gt;80, izhodne svetilnosti svetilke 4170 lm, svetlobnotehničnega izkoristka 117 lm/W, z zelo širokosnopno 95° simetrično optiko  po izračunu, prašno lakirano ohišje iz litega aluminija srebrno sive barve DB702, nerjavno jeklo in varnostno kaljeno steklo z optično strukturo, z vgrajeno visoko odsevno optiko iz čistega aluminija, zaščitnega razreda I, odporna na udarce po IK07, z dvema uvodnicama 5x2,5 kv., za možnost linijskega ožičenja, dimenzije: 1045x75x105 mm, s predvideno obratovalno dobo 100 000h L90 B50  pri 25 °C, s certifikatom CE in energijskega razreda A++, z vgrajeno termično regulacijo za nadzor in zaščito vitalnih delov svetilke, z garancijo dobavljivosti nadomestnih delov vključno z LED enoto min. 20 let. </t>
    </r>
    <r>
      <rPr>
        <b/>
        <sz val="10"/>
        <rFont val="Arial Narrow"/>
        <family val="2"/>
        <charset val="238"/>
      </rPr>
      <t>Oznaka v načrtu S5</t>
    </r>
  </si>
  <si>
    <t>VOK13517 - vgradni okvir za vgradnjo v spuščeni strop, okvir izdelan iz aluminija, s steklenimi vlakni ojačanega poliamida in nerjavnega jekla, potrebni vgradni izrez: 543x70mm, vgradna višina: min. 100 mm, potrebna debelina spuščenega stropa: 5 - 25 mm</t>
  </si>
  <si>
    <t>3.2.3.A9</t>
  </si>
  <si>
    <r>
      <t xml:space="preserve">Beghelli 4371 UP LED  2436W IP65 AT OPT SE8LTO  - nadgradna stenska oz. stropna svetilka zasilne razsvetljave z LED virom svetlobe, s titan baterijami, z avto test funkcijo, v pripravnem spoju avtonomije 1h, izhodne svetilnosti svetilke pri 1h avtonomiji: 450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ohišje bele barve, s certifikatom CE, z garancijo 10 let na komplet svetilko vključno z baterijo. </t>
    </r>
    <r>
      <rPr>
        <b/>
        <sz val="10"/>
        <rFont val="Arial Narrow"/>
        <family val="2"/>
        <charset val="238"/>
      </rPr>
      <t>Oznaka v načrtu ZS1.</t>
    </r>
  </si>
  <si>
    <t>3.2.3.A10</t>
  </si>
  <si>
    <t>4201GP - zaščitna mreža</t>
  </si>
  <si>
    <t>3.2.3.A11</t>
  </si>
  <si>
    <r>
      <t xml:space="preserve">Beghelli 19370 LLL EXTREME LED 7,5W OPT SE1H IP65 - nadgradna stropna svetilka zasilne razsvetljave s povišano stopnjo zaščite in LED virom svetlobe, z priloženimi lečami Largaluce ( antipanik) 7m, priključne moči: 7,5W, stanovitno ohišje iz tlačno litefa aluminija, odporno na udarce po IK09, v pripravnem spoju avtonomije 1h, izhodne svetilnosti pri avtonomiji 1h: 1000 lm, dimenzije: 180x180x57 mm, za temperaturno območje od: -20˚C do +50˚C, s certifikatom CE, z garancijo 10 let na komplet svetilko vključno z baterijo. </t>
    </r>
    <r>
      <rPr>
        <b/>
        <sz val="10"/>
        <rFont val="Arial Narrow"/>
        <family val="2"/>
        <charset val="238"/>
      </rPr>
      <t>Oznaka v načrtu ZS2.</t>
    </r>
  </si>
  <si>
    <t>ELEKTROMONTAŽNA DELA ZA NADHOD IN NADTSREŠNICE</t>
  </si>
  <si>
    <t>3.2.3.B1</t>
  </si>
  <si>
    <t>Instalacijsko stikalo, podometne izvedbe, IP44, komplet z razvodnico, nosilnim in okrasnim okvirjem - 250V, 16A, IZMENIČNO STIKALO</t>
  </si>
  <si>
    <t>3.2.3.B2</t>
  </si>
  <si>
    <t>Enofazna nadometna vtičnica, IP44, z zaščitnim kontaktom, komplet z razvodnico, nosilnim in okrasnim okvirjem, 250V, 16A</t>
  </si>
  <si>
    <t>3.2.3.B3</t>
  </si>
  <si>
    <t>3.2.3.B4</t>
  </si>
  <si>
    <t>Nadometna razvodnica za izenačevanje potenciala, komplet z vgrajenimi priključnimi sponkami</t>
  </si>
  <si>
    <t>3.2.3.B5</t>
  </si>
  <si>
    <t>Glavna zbiralnica za izenačevanje potencialov</t>
  </si>
  <si>
    <t>3.2.3.B6</t>
  </si>
  <si>
    <r>
      <t>Vodnik za izenačevanje potencialo in povezavo kovinskih mas in opreme, položen prosto ali uvlečen v predhodno položene instalacijske cevi  - HO7V-U 6mm</t>
    </r>
    <r>
      <rPr>
        <vertAlign val="superscript"/>
        <sz val="10"/>
        <color theme="1"/>
        <rFont val="Arial Narrow"/>
        <family val="2"/>
        <charset val="238"/>
      </rPr>
      <t>2</t>
    </r>
  </si>
  <si>
    <t>3.2.3.B7</t>
  </si>
  <si>
    <r>
      <t>Vodnik za izenačevanje potencialo in povezavo kovinskih mas in opreme, položen prosto ali uvlečen v predhodno položene instalacijske cevi  - HO7V-U 10mm</t>
    </r>
    <r>
      <rPr>
        <vertAlign val="superscript"/>
        <sz val="11"/>
        <color theme="1"/>
        <rFont val="Calibri"/>
        <family val="2"/>
        <charset val="238"/>
        <scheme val="minor"/>
      </rPr>
      <t>2</t>
    </r>
  </si>
  <si>
    <t>3.2.3.B8</t>
  </si>
  <si>
    <r>
      <t>Instalacijski kabel položen delno podometno, delno uvlečen v instalacijske cevi in večji del položen na kabelske police - NYM-J-5x2,5 mm</t>
    </r>
    <r>
      <rPr>
        <vertAlign val="superscript"/>
        <sz val="10"/>
        <color theme="1"/>
        <rFont val="Arial Narrow"/>
        <family val="2"/>
        <charset val="238"/>
      </rPr>
      <t>2</t>
    </r>
  </si>
  <si>
    <t>3.2.3.B9</t>
  </si>
  <si>
    <r>
      <t>Enako toda kabel NYM-J-2x1,5 mm</t>
    </r>
    <r>
      <rPr>
        <vertAlign val="superscript"/>
        <sz val="10"/>
        <color theme="1"/>
        <rFont val="Arial Narrow"/>
        <family val="2"/>
        <charset val="238"/>
      </rPr>
      <t>2</t>
    </r>
  </si>
  <si>
    <t>3.2.3.B10</t>
  </si>
  <si>
    <r>
      <t>Enako toda kabel NYM-J-3x1,5 mm</t>
    </r>
    <r>
      <rPr>
        <vertAlign val="superscript"/>
        <sz val="10"/>
        <color theme="1"/>
        <rFont val="Arial Narrow"/>
        <family val="2"/>
        <charset val="238"/>
      </rPr>
      <t>2</t>
    </r>
  </si>
  <si>
    <t>3.2.3.B11</t>
  </si>
  <si>
    <r>
      <t>Enako toda kabel NYM-J-3x2,5 mm</t>
    </r>
    <r>
      <rPr>
        <vertAlign val="superscript"/>
        <sz val="10"/>
        <color theme="1"/>
        <rFont val="Arial Narrow"/>
        <family val="2"/>
        <charset val="238"/>
      </rPr>
      <t>2</t>
    </r>
  </si>
  <si>
    <t>3.2.3.B12</t>
  </si>
  <si>
    <r>
      <t>Enako toda kabel NYM-J-4x1,5 mm</t>
    </r>
    <r>
      <rPr>
        <vertAlign val="superscript"/>
        <sz val="10"/>
        <color theme="1"/>
        <rFont val="Arial Narrow"/>
        <family val="2"/>
        <charset val="238"/>
      </rPr>
      <t>2</t>
    </r>
  </si>
  <si>
    <t>3.2.3.B13</t>
  </si>
  <si>
    <r>
      <t>Enako toda kabel NYM-J-5x1,5 mm</t>
    </r>
    <r>
      <rPr>
        <vertAlign val="superscript"/>
        <sz val="10"/>
        <color theme="1"/>
        <rFont val="Arial Narrow"/>
        <family val="2"/>
        <charset val="238"/>
      </rPr>
      <t>2</t>
    </r>
  </si>
  <si>
    <t>3.2.3.B14</t>
  </si>
  <si>
    <r>
      <t>Enako toda kabel NYM-J-5x2,5 mm</t>
    </r>
    <r>
      <rPr>
        <vertAlign val="superscript"/>
        <sz val="10"/>
        <color theme="1"/>
        <rFont val="Arial Narrow"/>
        <family val="2"/>
        <charset val="238"/>
      </rPr>
      <t>2</t>
    </r>
  </si>
  <si>
    <t>3.2.3.B15</t>
  </si>
  <si>
    <r>
      <t>Enako toda kabel NYM-J-5x4 mm</t>
    </r>
    <r>
      <rPr>
        <vertAlign val="superscript"/>
        <sz val="10"/>
        <color theme="1"/>
        <rFont val="Arial Narrow"/>
        <family val="2"/>
        <charset val="238"/>
      </rPr>
      <t>2</t>
    </r>
  </si>
  <si>
    <t>3.2.3.B16</t>
  </si>
  <si>
    <r>
      <t>Enako toda kabel NYM-J-5x10 mm</t>
    </r>
    <r>
      <rPr>
        <vertAlign val="superscript"/>
        <sz val="10"/>
        <color theme="1"/>
        <rFont val="Arial Narrow"/>
        <family val="2"/>
        <charset val="238"/>
      </rPr>
      <t>2</t>
    </r>
  </si>
  <si>
    <t>3.2.3.B17</t>
  </si>
  <si>
    <r>
      <t>Enako toda kabel NYM-J-4x25mm</t>
    </r>
    <r>
      <rPr>
        <vertAlign val="superscript"/>
        <sz val="10"/>
        <color theme="1"/>
        <rFont val="Arial Narrow"/>
        <family val="2"/>
        <charset val="238"/>
      </rPr>
      <t>2</t>
    </r>
  </si>
  <si>
    <t>3.2.3.B19</t>
  </si>
  <si>
    <r>
      <t xml:space="preserve"> - LiYCY-24x1,5 mm</t>
    </r>
    <r>
      <rPr>
        <vertAlign val="superscript"/>
        <sz val="10"/>
        <rFont val="Arial Narrow"/>
        <family val="2"/>
        <charset val="238"/>
      </rPr>
      <t>2</t>
    </r>
  </si>
  <si>
    <t>3.2.3.B20</t>
  </si>
  <si>
    <r>
      <t xml:space="preserve"> - LiYCY-48x1,5 mm</t>
    </r>
    <r>
      <rPr>
        <vertAlign val="superscript"/>
        <sz val="10"/>
        <rFont val="Arial Narrow"/>
        <family val="2"/>
        <charset val="238"/>
      </rPr>
      <t>2</t>
    </r>
  </si>
  <si>
    <t>3.2.3.B21</t>
  </si>
  <si>
    <r>
      <t xml:space="preserve"> - LiYCY-8x1,5 mm</t>
    </r>
    <r>
      <rPr>
        <vertAlign val="superscript"/>
        <sz val="10"/>
        <rFont val="Arial Narrow"/>
        <family val="2"/>
        <charset val="238"/>
      </rPr>
      <t>2</t>
    </r>
  </si>
  <si>
    <t>3.2.3.B22</t>
  </si>
  <si>
    <t>Elektroinstalacijska cev, rebrasta, gibljiva, položena  podometno v opaž ali tlak podhoda  i. c. Φ 16 mm</t>
  </si>
  <si>
    <t>3.2.3.B23</t>
  </si>
  <si>
    <t>Enako toda i. c. Φ 16 mm</t>
  </si>
  <si>
    <t>3.2.3.B24</t>
  </si>
  <si>
    <t>Enako toda i. c. Φ 23 mm</t>
  </si>
  <si>
    <t>3.2.3.B25</t>
  </si>
  <si>
    <t>Enako toda i. c. Φ 32 mm</t>
  </si>
  <si>
    <t>3.2.3.B26</t>
  </si>
  <si>
    <t>Elektroinstalacijska cev, samougasljiva Φ 16 mm</t>
  </si>
  <si>
    <t>3.2.3.B27</t>
  </si>
  <si>
    <t>3.2.3.B28</t>
  </si>
  <si>
    <t>PVC kabelski kanal za nadometni inštalacijski razvod NIK 0 - 30x30</t>
  </si>
  <si>
    <t>3.2.3.B29</t>
  </si>
  <si>
    <t>Enako toda NIK 0 - 40x25</t>
  </si>
  <si>
    <t>3.2.3.B30</t>
  </si>
  <si>
    <t>Kabelske police, izdelane iz vročecinkane perforirane pločevine, komplet s pokrovi (po potrebi), spojnim, nosilnim in pritrdilnim priborom, položeni v nadstreških in podhodu-PK 50/60</t>
  </si>
  <si>
    <t>3.2.3.B31</t>
  </si>
  <si>
    <t>Enako toda polica PK 100/60</t>
  </si>
  <si>
    <t>3.2.3.B32</t>
  </si>
  <si>
    <t>Enako toda polica PK 200/60</t>
  </si>
  <si>
    <t>3.2.3.B33</t>
  </si>
  <si>
    <t>3.2.3.B34</t>
  </si>
  <si>
    <t>Nadometna vtičnica 230V, 16A, IP55</t>
  </si>
  <si>
    <t>3.2.3.B35</t>
  </si>
  <si>
    <t>Razdelilnik RN (nadhod) je predviden kot  nadometna omara iz barvane pločevine dimenzij 1900x1000x250 mm, IP44 z vgrajeno opremo. Pred izvedbo preveriti velikost. Vrata morajo biti opremljena s ključavnico SŽ-EE.</t>
  </si>
  <si>
    <t>3.2.3.B36</t>
  </si>
  <si>
    <t xml:space="preserve"> -predal za načrt A4</t>
  </si>
  <si>
    <t>3.2.3.B37</t>
  </si>
  <si>
    <t xml:space="preserve"> - svetilka kot SZ 14W/230V, 50 Hz</t>
  </si>
  <si>
    <t>3.2.3.B38</t>
  </si>
  <si>
    <t xml:space="preserve"> - stikalo vgrajeno na vrata 3p, 100A </t>
  </si>
  <si>
    <t>3.2.3.B39</t>
  </si>
  <si>
    <t>- stikalo 10 A vgradno na šino tripoložajno dvopolno 1-0-2</t>
  </si>
  <si>
    <t>3.2.3.B40</t>
  </si>
  <si>
    <t xml:space="preserve">-stikalo 10 A -na šino(2 polno, položaj 1-0-2) </t>
  </si>
  <si>
    <t>3.2.3.B41</t>
  </si>
  <si>
    <t>3.2.3.B42</t>
  </si>
  <si>
    <t xml:space="preserve"> - instalacijski odklopnik do velikosti 16A/2p-D</t>
  </si>
  <si>
    <t>3.2.3.B43</t>
  </si>
  <si>
    <t>3.2.3.B44</t>
  </si>
  <si>
    <t xml:space="preserve"> - instalacijski odklopnik do velikosti 25A/3p-C</t>
  </si>
  <si>
    <t>3.2.3.B45</t>
  </si>
  <si>
    <t xml:space="preserve"> - instalacijski odklopnik do velikosti 32A/3p-C</t>
  </si>
  <si>
    <t>3.2.3.B46</t>
  </si>
  <si>
    <t xml:space="preserve"> - pomožni kontakt za instalacijski odklopnik </t>
  </si>
  <si>
    <t>3.2.3.B47</t>
  </si>
  <si>
    <t xml:space="preserve"> - pomožni kontakt za RCD stikalo</t>
  </si>
  <si>
    <t>3.2.3.B48</t>
  </si>
  <si>
    <t xml:space="preserve"> - kontaktor 230V, 20A, 2-0, krm. nap. 230V,AC</t>
  </si>
  <si>
    <t>3.2.3.B49</t>
  </si>
  <si>
    <t xml:space="preserve"> - kontaktor 230V, 20A, 4-0, krm. nap. 230V,AC</t>
  </si>
  <si>
    <t>3.2.3.B50</t>
  </si>
  <si>
    <t>-časovno stikalo, 24 ur, 7 dni krm. nap. 230V</t>
  </si>
  <si>
    <t>3.2.3.B51</t>
  </si>
  <si>
    <t>-zaščitno stik. RCCB In=63A, Ii=0,03A s povečano odpornostjo na atmosferska pražnenja</t>
  </si>
  <si>
    <t>3.2.3.B52</t>
  </si>
  <si>
    <t>-zaščitno stik. RCCB In=40A, Ii=0,03A s povečano odpornostjo na atmosferska pražnenja</t>
  </si>
  <si>
    <t>3.2.3.B53</t>
  </si>
  <si>
    <t>-FSA naprava za avtomatski ponovni vklop zaščitnega stikala</t>
  </si>
  <si>
    <t>3.2.3.B54</t>
  </si>
  <si>
    <t>-zaščitno stikalo KZS In=16A, Ii=0,03A</t>
  </si>
  <si>
    <t>3.2.3.B55</t>
  </si>
  <si>
    <t>-pomožni rele, 10A, 4-0, krm. nap. 230V,AC</t>
  </si>
  <si>
    <t>3.2.3.B56</t>
  </si>
  <si>
    <t>-pomožni rele, 8A, 2 CO, krm. nap. 24V,DC</t>
  </si>
  <si>
    <t>3.2.3.B57</t>
  </si>
  <si>
    <t xml:space="preserve">-tokovni nadzorni rele s pomožnim kontaktom, UR5I1011 </t>
  </si>
  <si>
    <t>3.2.3.B58</t>
  </si>
  <si>
    <t>-kontrolnik napetosti za tri faze z dvema pomožnima kontaktoma</t>
  </si>
  <si>
    <t>3.2.3.B59</t>
  </si>
  <si>
    <t xml:space="preserve">-grelec 45W, kot HZG45 </t>
  </si>
  <si>
    <t>3.2.3.B60</t>
  </si>
  <si>
    <t>-regulator temperature in vlage v omari</t>
  </si>
  <si>
    <t>3.2.3.B61</t>
  </si>
  <si>
    <t>-vtičnica 230V, 16A na šino v omari</t>
  </si>
  <si>
    <t>3.2.3.B62</t>
  </si>
  <si>
    <t>-prenapetostni odvodniki ta TT sistem nivo C</t>
  </si>
  <si>
    <t>3.2.3.B63</t>
  </si>
  <si>
    <t>-ločilni transformator 400/230 V, 160 VA</t>
  </si>
  <si>
    <t>3.2.3.B64</t>
  </si>
  <si>
    <t>-usmernik 230V,AC/24V,DC V, 100 VA</t>
  </si>
  <si>
    <t>3.2.3.B65</t>
  </si>
  <si>
    <t>-usmernik 230V,AC/5V,DC V, 100 VA</t>
  </si>
  <si>
    <t>3.2.3.B66</t>
  </si>
  <si>
    <r>
      <t>-vrstne sponke do vs 35 mm</t>
    </r>
    <r>
      <rPr>
        <vertAlign val="superscript"/>
        <sz val="11"/>
        <color theme="1"/>
        <rFont val="Arial Narrow"/>
        <family val="2"/>
        <charset val="238"/>
      </rPr>
      <t>2</t>
    </r>
  </si>
  <si>
    <t>3.2.3.B67</t>
  </si>
  <si>
    <r>
      <t>-vrstne sponke vs 16 za 16 mm</t>
    </r>
    <r>
      <rPr>
        <vertAlign val="superscript"/>
        <sz val="11"/>
        <color theme="1"/>
        <rFont val="Arial Narrow"/>
        <family val="2"/>
        <charset val="238"/>
      </rPr>
      <t>2</t>
    </r>
  </si>
  <si>
    <t>3.2.3.B68</t>
  </si>
  <si>
    <r>
      <t>-vrstne sponke vs 6 za 6 mm</t>
    </r>
    <r>
      <rPr>
        <vertAlign val="superscript"/>
        <sz val="11"/>
        <color theme="1"/>
        <rFont val="Arial Narrow"/>
        <family val="2"/>
        <charset val="238"/>
      </rPr>
      <t>2</t>
    </r>
  </si>
  <si>
    <t>3.2.3.B69</t>
  </si>
  <si>
    <t xml:space="preserve">-vrstne sponke vs 2,5 </t>
  </si>
  <si>
    <t>3.2.3.B70</t>
  </si>
  <si>
    <t xml:space="preserve">-vrstne sponke vs 1,5 </t>
  </si>
  <si>
    <t>3.2.3.B71</t>
  </si>
  <si>
    <t xml:space="preserve">-PEN zbiralka </t>
  </si>
  <si>
    <t>3.2.3.B72</t>
  </si>
  <si>
    <t>-kanal IKP1</t>
  </si>
  <si>
    <t>3.2.3.B73</t>
  </si>
  <si>
    <t xml:space="preserve">-tesnitev uvodnih cevi Raychem RDSS, 'ter razvlaževalni granulat </t>
  </si>
  <si>
    <t>3.2.3.B74</t>
  </si>
  <si>
    <t>Ogrevanje žlote in odtočnih cevi. Dobava in montaža ATESTIRANE grelne instalacije v žloto in odtočne cevi do peskolova s pritrdilno in obesno opremo, z grelnim kablom GD 20W/m</t>
  </si>
  <si>
    <t>3.2.3.B75</t>
  </si>
  <si>
    <t>Stikalni blok z diferenčno in kratkostično zaščito ter avtomatiko za upravljanje preko temperaturnega regulatorja kot Egro Zorman</t>
  </si>
  <si>
    <t>3.2.3.B76</t>
  </si>
  <si>
    <t>Elektronski sklop EM, digitalni za optimalno krmiljenje ogrevanja žlebov s pogoji vlage in temperature</t>
  </si>
  <si>
    <t>3.2.3.B77</t>
  </si>
  <si>
    <t>Komplet žlebnih tipal vlage in temperature za elektronski sklop EM</t>
  </si>
  <si>
    <t>3.2.3.B78</t>
  </si>
  <si>
    <t>Temperaturni regulator za ročni vklop za vgradnjo na DIN letev, 0 do 40°C s tipalom 3m</t>
  </si>
  <si>
    <t>3.2.3.B79</t>
  </si>
  <si>
    <t>Drobni in vezni material, meritve, atesti, puščanje v pogon, tehnična dokumentacija</t>
  </si>
  <si>
    <t>3.2.3.B80</t>
  </si>
  <si>
    <r>
      <t>Dobava in polaganje napajalnega kabla za stikalni blok gretja žlot iz nadstrešnic -NYY-J-4 x 16 mm</t>
    </r>
    <r>
      <rPr>
        <vertAlign val="superscript"/>
        <sz val="10"/>
        <color theme="1"/>
        <rFont val="Arial Narrow"/>
        <family val="2"/>
        <charset val="238"/>
      </rPr>
      <t xml:space="preserve">2 </t>
    </r>
  </si>
  <si>
    <t>3.2.3.B81</t>
  </si>
  <si>
    <t>Izdelava poročila o vizualnem pregledu, preizkusu in meritvah električnih instalacij. Potrdilo o brezhibnem delovanju aktivne požarne zaščite (zasilna razsvetljava nadhoda in stopnišča).</t>
  </si>
  <si>
    <t>3.2.3.B82</t>
  </si>
  <si>
    <t>Dobava in polaganje nerjavečega traku Rf 30x3,5 mm v podhodu v armirano-betonsko konstrukcijo ter povezava z armaturo s sponko KON 09. Sponka na tekoči meter.</t>
  </si>
  <si>
    <t>3.2.3.B83</t>
  </si>
  <si>
    <t>Povezava dveh Rf trakov 30x3,5 s križno spojko KON 01A</t>
  </si>
  <si>
    <t>3.2.3.B84</t>
  </si>
  <si>
    <t>Povezava Rf traku 30x3,5mm s križno spojko KON 02A</t>
  </si>
  <si>
    <t>3.2.3.B85</t>
  </si>
  <si>
    <t>Element za fiksni ozemljilni priključek kot Hermi KON30.  Preko tega priključka se izvede povezava za GIP, DIP, Rf ročaji stopnišča, jeklene konstrukcije nadhoda, jeklene klopi in podobno.</t>
  </si>
  <si>
    <t>3.2.3.B86</t>
  </si>
  <si>
    <t xml:space="preserve">Dobava in polaganje vodnika fi 8mm iz Al legure na konzole za "Sika" kritino kompletno s konzolo SON04A po robu strehe ali na atiko s SON14 peronskegih nadstreškov. Konzola na vsaki meter dolžine. </t>
  </si>
  <si>
    <t>3.2.3.B87</t>
  </si>
  <si>
    <t xml:space="preserve">Dobava in polaganje vodnika fi 8mm iz Al legure na konzole za "Sika" kritino kompletno s konzolo SON017 prečno po peronskih nadstreških kompletno. Konzola na vsaki meter dolžine. </t>
  </si>
  <si>
    <t>3.2.3.B88</t>
  </si>
  <si>
    <t>Povezava ozemljila z nosilci nadstreška, ograje in pododbno, vijačna z 2xM8 z ušescem na nosilcu</t>
  </si>
  <si>
    <t>3.2.3.B89</t>
  </si>
  <si>
    <r>
      <t>Dobava in polaganje izolirane pocinkane jeklene vrvi 70 mm</t>
    </r>
    <r>
      <rPr>
        <vertAlign val="superscript"/>
        <sz val="11"/>
        <color theme="1"/>
        <rFont val="Arial Narrow"/>
        <family val="2"/>
        <charset val="238"/>
      </rPr>
      <t>2</t>
    </r>
    <r>
      <rPr>
        <sz val="11"/>
        <color theme="1"/>
        <rFont val="Arial Narrow"/>
        <family val="2"/>
        <charset val="238"/>
      </rPr>
      <t xml:space="preserve"> položene v alkaten cev fi 32 mm v gramozni gredi ali v cevi od ozemljila Rf-35x4mm do nosilca nadstreška, ograje in podobno, kompletno z vijakom in s kabelskim čevljem (dolžine do 5m).</t>
    </r>
  </si>
  <si>
    <t>3.2.3.B90</t>
  </si>
  <si>
    <t>Povezava zgoraj omenjenega na jekleno kontsrukcijo nadstreška s sponko SON16 in samoreznim vijakom.</t>
  </si>
  <si>
    <t>3.2.4</t>
  </si>
  <si>
    <t>Obnova priključka od PMO do trafo postaje</t>
  </si>
  <si>
    <t>3.2.4.A</t>
  </si>
  <si>
    <t>3.2.4.B</t>
  </si>
  <si>
    <t>ELEKTROMONTAŽNA DELA ZA OBNOVO PRIKLJUČKA</t>
  </si>
  <si>
    <t>3.2.4.A1</t>
  </si>
  <si>
    <t>3.2.4.A2</t>
  </si>
  <si>
    <t>3.2.4.A3</t>
  </si>
  <si>
    <t>Rezanje asfaltne plasti s talno diamantno žago debele 6 da 10 cm.</t>
  </si>
  <si>
    <t>3.2.4.A4</t>
  </si>
  <si>
    <t>Odstranitev asfaltne plasti v debelini 6 do10 cm (rezkanje ali rušenje), vključno z odvozom v deponijo-obstoječe vozišče.</t>
  </si>
  <si>
    <t>3.2.4.A5</t>
  </si>
  <si>
    <t xml:space="preserve">Strojni izkop gradbene jame -jarka v materialu IV. kategorije širina dna 0,4 m in globina 1 m ( cca 0,6 m3/m1) za izdelavo kabelske kanalizacije z direktnim nakladanjem na transportna sredstva-poglobitev širokega izkopa (računano v raščenem stanju) </t>
  </si>
  <si>
    <t>3.2.4.A6</t>
  </si>
  <si>
    <t>Dodatek za ročni izkop v območju obstoječih komunalnih vodov</t>
  </si>
  <si>
    <t>3.2.4.A7</t>
  </si>
  <si>
    <t xml:space="preserve">Dobava in vgrajevanje nearmiranega betona C 16/20, prereza do 0,10 m3/m2/m1 (OPOMBA: izdelava podložnih plošč pod jaški). </t>
  </si>
  <si>
    <t>3.2.4.A8</t>
  </si>
  <si>
    <t>Izdelava elektro jaškov premera 100 cm iz betonske cevi, vključno z razširitvijo izkopa,zasipom,armaturo, betonsko talno, stropno ploščo in nadvišanje jaška 10 cm iz C25/30, ter vrtanje lukenj za PVC vstopne cevi-globina betonskega jaška 1m.</t>
  </si>
  <si>
    <t>3.2.4.A9</t>
  </si>
  <si>
    <t>Dobava in vgradnja LTŽ pokrova 40 t, (60x60cm), z zaklepom, pokrovom vijačenim na okvir, skupne teže najmanj 100 kg  (kot npr. NORINCO, Ermatic D400, SIST EN 124-2, ER4S 060 060 (VVTC) NAPIS ELEKTRIKA)</t>
  </si>
  <si>
    <t>3.2.4.A10</t>
  </si>
  <si>
    <t>Dobava in polaganje cevi - izdelava kabelske kanalizacije PVC cev DN fi 110 mm (z gladko zunanjo in notranjo površino, debelina stene d=2,2 mm, rdeče barve) - izdelava kabelske kanalizacije z vsem spojnim materialom ter pripadajočimi distančniki (za m1 cevi)</t>
  </si>
  <si>
    <t>3.2.4.A11</t>
  </si>
  <si>
    <t>Dobava in vgradnja nearmiranega betona C16/20; obbetoniranje kabelske kanalizacije v celoti pod voziščem in drugimi povoznimi površinami ( debelina vgrajenega betonanaj bo 10 cm pod cevmi in min 10 cm nad temenom cevi (cca 0,12m3/m).</t>
  </si>
  <si>
    <t>3.2.4.A12</t>
  </si>
  <si>
    <t>Dobava in montaža rdečega opozorilnega traku "POZOR ENERGETSKI KABEL"</t>
  </si>
  <si>
    <t>3.2.4.A13</t>
  </si>
  <si>
    <r>
      <t>Dobava in polaganje FeZn ozemljitvenega valjanca 25/4 mm,  kompletno z vsemi potrebnimi čepnimi  podporami, sponkami, vijačenjem na  pokrove jaškov, varjenjem na armaturo in povezavami z vodniki P/F 35 mm</t>
    </r>
    <r>
      <rPr>
        <vertAlign val="superscript"/>
        <sz val="11"/>
        <color theme="1"/>
        <rFont val="Calibri"/>
        <family val="2"/>
        <charset val="238"/>
        <scheme val="minor"/>
      </rPr>
      <t>2</t>
    </r>
    <r>
      <rPr>
        <sz val="11"/>
        <color theme="1"/>
        <rFont val="Calibri"/>
        <family val="2"/>
        <charset val="238"/>
        <scheme val="minor"/>
      </rPr>
      <t>.</t>
    </r>
  </si>
  <si>
    <t>3.2.4.A14</t>
  </si>
  <si>
    <t>Dobava in vgradnja tampona (zmrzlinsko odpornega D22) za zapis EKK, ureditev vozišča, dostopnih poti in bankin (š=0,4 m) vkjučno s premetom in komprimacijo in ureditvijo prečnega naklona</t>
  </si>
  <si>
    <t>3.2.4.A15</t>
  </si>
  <si>
    <t>Izdelava nosilne asfaltne plasti iz bitumizirane zmesi AC 16 base B50/70, A4 v debelini 6 cm.</t>
  </si>
  <si>
    <t>3.2.4.A16</t>
  </si>
  <si>
    <t>Izdelava obrabne asfaltne plasti iz bitumizirane zmesi AC 11 surf B70/100, A4 v debelini 4 cm.</t>
  </si>
  <si>
    <r>
      <t>m</t>
    </r>
    <r>
      <rPr>
        <vertAlign val="superscript"/>
        <sz val="11"/>
        <color theme="1"/>
        <rFont val="Calibri"/>
        <family val="2"/>
        <charset val="238"/>
        <scheme val="minor"/>
      </rPr>
      <t>2</t>
    </r>
  </si>
  <si>
    <t>3.2.4.A17</t>
  </si>
  <si>
    <t>Priprava finega planuma na območju porušenega asfalta za ponovno asfaltiranje.</t>
  </si>
  <si>
    <t>3.2.4.A18</t>
  </si>
  <si>
    <t>Premaz podlage z emulzijo (premaz finega planuma)</t>
  </si>
  <si>
    <t>3.2.4.A19</t>
  </si>
  <si>
    <t>Premaz stikov obstoječih asfaltnih površin z bitumenskih premazom pred asfaltiranjem.</t>
  </si>
  <si>
    <t>3.2.4.A20</t>
  </si>
  <si>
    <t>Izdolbljenje in vzidava cevi PEHD rebrasta 2xfi75 pod obstoječo el.omarico PMO 4 z vsemi zidarskimi deli</t>
  </si>
  <si>
    <t>3.2.4.A21</t>
  </si>
  <si>
    <t>Izdolbljenje obstoječe omarice   in vzidava el.omarice PMO 4  z vsemi zidarskimi deli</t>
  </si>
  <si>
    <t>3.2.4.A22</t>
  </si>
  <si>
    <t>Preboj obstoječega kabelskega jaška za vgradnjo PVC cevi fi 110 mm, ter zazidava cevi</t>
  </si>
  <si>
    <t>Nakladanje in odvoz viška izkopanega materiala na lokalno deponijo do 50 km in plačilom vseh pristojbin in pridobitivjo evidenčnih listov.</t>
  </si>
  <si>
    <t>3.2.4.B1</t>
  </si>
  <si>
    <t>Dobava in montaža podometne priključne kabelsko merilne omarice tip V/U ali K PM 3, 3/B - priklop kablov od 70 do 150mm2
- 3 × števčna plošča
- 1 × omarica dim.: (š×v×g) min. 630 × min. 870 × min. 210mm
- 1 × priključna zbiralnica (L1, L2, L3) (dovod in odvod enakega prereza NN kabla) - 60mm
- 1 × priključna zbiralnica (PEN), dim.: 30×5mm
- 3 × števec po merilnem naboru ELJ
- 2 × mehanska zaščita pred neposrednim dotikom
- 1 × nosilec zbiralnic 
- 3 × varovalčni ločilnik NV 160 
- 3 × odvodniki prenapetosti
- 1 × instalacisjki odklopnik B/10A
- 1 × vrstne sponke
- 1 × ožičenje, priklop obstoječih odvodnih kablov</t>
  </si>
  <si>
    <t>3.2.4.B2</t>
  </si>
  <si>
    <r>
      <t>Dobava in polaganje kabla NAY2Y-J-4x150+1,5 mm</t>
    </r>
    <r>
      <rPr>
        <vertAlign val="superscript"/>
        <sz val="10"/>
        <rFont val="Arial Narrow"/>
        <family val="2"/>
        <charset val="238"/>
      </rPr>
      <t>2</t>
    </r>
    <r>
      <rPr>
        <sz val="10"/>
        <rFont val="Arial Narrow"/>
        <family val="2"/>
        <charset val="238"/>
      </rPr>
      <t xml:space="preserve"> nad 100 m</t>
    </r>
  </si>
  <si>
    <t>3.2.4.B3</t>
  </si>
  <si>
    <r>
      <t>Dobava in izdelava kabelske glave s potrebnimi Al-Cu KB čevlji ustreznega prereza 4x150 mm</t>
    </r>
    <r>
      <rPr>
        <vertAlign val="superscript"/>
        <sz val="10"/>
        <rFont val="Arial Narrow"/>
        <family val="2"/>
        <charset val="238"/>
      </rPr>
      <t>2</t>
    </r>
    <r>
      <rPr>
        <sz val="10"/>
        <rFont val="Arial Narrow"/>
        <family val="2"/>
        <charset val="238"/>
      </rPr>
      <t>, 1kV s pritrditvijo</t>
    </r>
  </si>
  <si>
    <t>3.2.4.B4</t>
  </si>
  <si>
    <r>
      <t>Dobava in montaža ZnCu križne sponke, izdelava ozemljitve z vodnikom H07V-K 35 mm</t>
    </r>
    <r>
      <rPr>
        <vertAlign val="superscript"/>
        <sz val="10"/>
        <rFont val="Arial Narrow"/>
        <family val="2"/>
        <charset val="238"/>
      </rPr>
      <t>2</t>
    </r>
  </si>
  <si>
    <t>3.2.4.B5</t>
  </si>
  <si>
    <t>Dobava in imontaža NN varovalke (NVI400)125A</t>
  </si>
  <si>
    <t>3.2.4.B6</t>
  </si>
  <si>
    <t>Dobava in imontaža ploščic za označitev kablov</t>
  </si>
  <si>
    <t>3.2.4.B7</t>
  </si>
  <si>
    <t>Obveščanje strank o izklopu - neposredno obveščanje in/ali objava v javnih medijih</t>
  </si>
  <si>
    <t>3.2.4.B8</t>
  </si>
  <si>
    <t>Geodetski posnetek elektrovoda z vrisom v GJI</t>
  </si>
  <si>
    <t>3.2.4.B9</t>
  </si>
  <si>
    <t>Posodobitev enočrtne sheme in oznak z dejanskim stanjem po pokablitvi</t>
  </si>
  <si>
    <t>3.2.4.B10</t>
  </si>
  <si>
    <t>Nadzor s strani podjetja Elektro Ljubljana pri izvajanju gradbenih in elektromontažnih del</t>
  </si>
  <si>
    <t>3.2.4.B11</t>
  </si>
  <si>
    <t>Meritev impedance in izdelava poročila</t>
  </si>
  <si>
    <t>Meritev na NN kablu in izdelava poročila</t>
  </si>
  <si>
    <t>Izklopi in vklopi, ter vzpostavljanje normalnega obratovalnega stanja (elektromontažno delo).</t>
  </si>
  <si>
    <t>3_3</t>
  </si>
  <si>
    <t>3.3</t>
  </si>
  <si>
    <t>ZAŠČITA IN PRESTAVITEV SV IN TK NAPRAV</t>
  </si>
  <si>
    <t>3.3.1</t>
  </si>
  <si>
    <t>3.3.1.A</t>
  </si>
  <si>
    <t>KABLI (DOBAVA, POLAGANJE IN OZNAČITEV)</t>
  </si>
  <si>
    <t>3.3.1.B</t>
  </si>
  <si>
    <t>3.3.1.C</t>
  </si>
  <si>
    <t>KABELSKO MONTAŽNA DELA</t>
  </si>
  <si>
    <t>3.3.1.A1</t>
  </si>
  <si>
    <t>TK 59         25x4x0,6  GM</t>
  </si>
  <si>
    <t>3.3.1.A2</t>
  </si>
  <si>
    <t xml:space="preserve">TD 59         5x4x0,9  M  </t>
  </si>
  <si>
    <t>3.3.1.A3</t>
  </si>
  <si>
    <t xml:space="preserve">*progovni - tip STK Y-J ...           </t>
  </si>
  <si>
    <t xml:space="preserve"> * - rezervna količina progovnega kabla (če pride pri izkopu do poškodbe obstoječega)</t>
  </si>
  <si>
    <t>3.3.1.A4</t>
  </si>
  <si>
    <t xml:space="preserve">SPZ         4x0,9                        </t>
  </si>
  <si>
    <t>3.3.1.A5</t>
  </si>
  <si>
    <t xml:space="preserve">SPZ         8x1,4                         </t>
  </si>
  <si>
    <t>3.3.1.A6</t>
  </si>
  <si>
    <t xml:space="preserve">A-2Y TF(L)2YV 1x4x0,75 (za TM)                                               </t>
  </si>
  <si>
    <t>3.3.1.A7</t>
  </si>
  <si>
    <t>UEXOH9M 1x2x0,9 mm</t>
  </si>
  <si>
    <t>3.3.1.A8</t>
  </si>
  <si>
    <t>A-D2Y(ZN) 2Y 6x6 SM 9/125 - samonosilni</t>
  </si>
  <si>
    <t>3.3.1.A9</t>
  </si>
  <si>
    <t>NYY (PP00) 3x2,5 mm2</t>
  </si>
  <si>
    <t>za začasni videonadzor</t>
  </si>
  <si>
    <t>3.3.1.A10</t>
  </si>
  <si>
    <t>Optični kabel 04x08, Singlemode Duct Grade UNI BrandRex, za notranjo in zunanjo uporabo, vodoodporen, zaščiten proti glodalcem</t>
  </si>
  <si>
    <t>3.3.1.A11</t>
  </si>
  <si>
    <t>**NYY (PP00) 3x2,5 mm2</t>
  </si>
  <si>
    <t>za začasni končni videonadzor</t>
  </si>
  <si>
    <t>3.3.1.A12</t>
  </si>
  <si>
    <t>**Optični kabel 04x08, Singlemode Duct Grade UNI BrandRex, za notranjo in zunanjo uporabo, vodoodporen, zaščiten proti glodalcem</t>
  </si>
  <si>
    <t>3.3.1.B1</t>
  </si>
  <si>
    <t>Elektronsko lociranje obstoječih SVTK kabelskih tras ter površinska oznaka z barvo ali trasnimi količki - izvede upravljavec</t>
  </si>
  <si>
    <t>Upoštevano je v postavki Stroški upravljavca.</t>
  </si>
  <si>
    <t>3.3.1.B2</t>
  </si>
  <si>
    <t>Trasiranje nove kabelske trase zemeljskega kabla, kabelske kanalizacije ali kabelskih korit - za celoten odsek</t>
  </si>
  <si>
    <t>3.3.1.B3</t>
  </si>
  <si>
    <t>Posek drevja in grmovja - za celoten odsek</t>
  </si>
  <si>
    <t>3.3.1.B4</t>
  </si>
  <si>
    <t>Ročni prečni kontrolni izkop obstoječe kabelske trase</t>
  </si>
  <si>
    <t>3.3.1.B5</t>
  </si>
  <si>
    <t>Izkop kabelskega jarka. Obseg del: izkop jarka do 0,4x0,9 (m), izdelava posteljice s peskom granulacije 4-8 mm, zasip kabla/cevi s peskom, dobava in položitev opozorilnega traku, zasip jarka z izkopanim materialom z nabijanjem po slojih in ureditev okolice.</t>
  </si>
  <si>
    <t>3.3.1.B6</t>
  </si>
  <si>
    <t>Izkop in zasip jam za kabelske spojke. Obseg del: izkop do 1,5 m3 v zemljišču do IV. ktg. in dobava in položitev štirih zaščitnih betonskih plošč in plastičnih ščitnikov, zasip jame in ureditev okolice</t>
  </si>
  <si>
    <t>3.3.1.B7</t>
  </si>
  <si>
    <t>Razbitje in odstranitev dela obstoječega betonskega temelja ali drugih podobnih ovir v zemlji (na območju kabelskega jarka)</t>
  </si>
  <si>
    <t>3.3.1.B8</t>
  </si>
  <si>
    <t>Ročni izkop obstoječega kabla/cevi - do 10 kablov ali cevi v skupnem jarku, zasip jarka</t>
  </si>
  <si>
    <t>3.3.1.B9</t>
  </si>
  <si>
    <t>Ročni izkop in zaščita obstoječih SVTK kablov/cevi s PVC polcevmi ali PE prerezanimi cevmi in z obbetoniranjem (do 10 kablov v skupni trasi), zasip jarka</t>
  </si>
  <si>
    <t>3.3.1.B10</t>
  </si>
  <si>
    <t>Ročni izkop in zaščita obstoječih PVC, PE, ... cevi (npr. kabelske kanalizacije - do 10 cevi) z obbetoniranjem, zasip jarka</t>
  </si>
  <si>
    <t>3.3.1.B11</t>
  </si>
  <si>
    <t>Ročni izkop in zaščita obstoječih PVC, PE, ... cevi (npr. kabelske kanalizacije - nad 10 cevi) z obbetoniranjem, zasip jarka</t>
  </si>
  <si>
    <t>3.3.1.B12</t>
  </si>
  <si>
    <t>Zaščita položenih (ali izkopanih) PE, PVC ali alkaten cevi z obbetoniranjem z betonom C12/15</t>
  </si>
  <si>
    <t>3.3.1.B13</t>
  </si>
  <si>
    <t>Zaščita položenih (ali izkopanih) PE, PVC ali alkaten cevi z obbetoniranjem z armiranim betonom C16/20</t>
  </si>
  <si>
    <t>3.3.1.B14</t>
  </si>
  <si>
    <t>Ročni izkop in zaščita obstoječih PVC, PE, ... cevi (npr. kabelske kanalizacije - nad 10 cevi) z obbetoniranjem, prestavitev cevi, vključno z izkopom in zasipom jarka</t>
  </si>
  <si>
    <t>3.3.1.B15</t>
  </si>
  <si>
    <t>Prestavitev obstoječih SVTK kablov/cevi (do 10 kablov) v skupni že izkopan jarek - brez rezanja</t>
  </si>
  <si>
    <t>3.3.1.B16</t>
  </si>
  <si>
    <t>Prestavitev obstoječih SVTK kablov/cevi (do 10 kablov) v skupni že izkopan jarek, zaščita kablov s PVC polcevmi ali PE prerezanimi cevmi in z obbetoniranjem - brez rezanja</t>
  </si>
  <si>
    <t>3.3.1.B17</t>
  </si>
  <si>
    <t>Poglobitev obstoječega kabla v cevi na globino 1,5 m pod GRP - pod progo (ročni izkop kabla v cevi, obbetoniranje cevi) - do 4 cevi</t>
  </si>
  <si>
    <t>3.3.1.B18</t>
  </si>
  <si>
    <t>Ročni izkop in začasna prestavitev ali odmaknitev obstoječe lokalne cevi (npr. do SVTK naprave, do 5m), vključno s kablom, nato ponovna položitev, zasip jarka</t>
  </si>
  <si>
    <t>3.3.1.B19</t>
  </si>
  <si>
    <t>Ročni izkop in zaščita obstoječih SVTK kablov/cevi s PVC polcevmi ali PE prerezanimi cevmi (do 10 kablov v skupni trasi), prestavitev v začasno traso na teren</t>
  </si>
  <si>
    <t>3.3.1.B20</t>
  </si>
  <si>
    <t>Prestavitev in zaščita obstoječih SVTK kablov/cevi s PE prerezanimi cevmi (do 10 kablov v skupni trasi), prestavitev v začasno traso na betonski/lesen prag, pritrditev na prag</t>
  </si>
  <si>
    <t>3.3.1.B21</t>
  </si>
  <si>
    <t>Pritrditev/stabiliziranje začasnih cevi na ne ravnem terenu z lesenimi količki na medsebojni razdalji 1m</t>
  </si>
  <si>
    <t>3.3.1.B22</t>
  </si>
  <si>
    <t>Prestavitev in zaščita obstoječih SVTK kablov/cevi s PVC polcevmi ali PE prerezanimi cevmi (do 10 kablov v skupni trasi), prestavitev v začasno traso na teren</t>
  </si>
  <si>
    <t>3.3.1.B23</t>
  </si>
  <si>
    <t>Ročni izkop in zaščita obstoječih SVTK kablov/cevi s PVC polcevmi ali PE prerezanimi cevmi in z obbetoniranjem (do 10 kablov v skupni trasi), začasna prestavitev na teren/brežino in končna prestavitev v nov jarek, vključno z izkopom in zasipom jarka</t>
  </si>
  <si>
    <t>3.3.1.B24</t>
  </si>
  <si>
    <t>Zaščita obstoječih zemeljskih kablov ali cevi s položitvijo desk ("plohov") na teren nad kablom oziroma nad cevmi, na območju dovozov na gradbišče, kasnejša odstranitev desk in ureditev okolice</t>
  </si>
  <si>
    <t>3.3.1.B25</t>
  </si>
  <si>
    <t>Izvedba začasnega prečkanja tira/proge s položitvijo in pritrditvijo gibljive PE cevi premera 110 mm ali 125 mm v gramoz ob prag za položitev začasnih kablov; za končno stanje odstranitev cevi</t>
  </si>
  <si>
    <t>3.3.1.B26</t>
  </si>
  <si>
    <t>Dodatek za ročni izkop pri izkopu za temelj VM zaradi bližine SVTK vodov/naprav</t>
  </si>
  <si>
    <t>3.3.1.B27</t>
  </si>
  <si>
    <t>Čiščenje kabelske trase na mestih, kjer polagamo betonska korita - za celoten odsek</t>
  </si>
  <si>
    <t>3.3.1.B28</t>
  </si>
  <si>
    <t>Izdelava betonske posteljice za betonska korita na delih trase, kjer ni mogoč izkop jarka</t>
  </si>
  <si>
    <t>3.3.1.B29</t>
  </si>
  <si>
    <t>Dobava in polaganje dvodelnih betonskih kabelskih korit tip B (DBK), izmer 400x200x1000 (mm), z dvema pokrovoma tip SŽ in ustrezno vrvico, ureditev podlage</t>
  </si>
  <si>
    <t>3.3.1.B30</t>
  </si>
  <si>
    <t>Dobava in polaganje trodelnih betonskih kabelskih korit tip C (TBK), izmer 600x200x1000 (mm), z dvema pokrovoma tip SŽ in ustrezno vrvico, ureditev podlage</t>
  </si>
  <si>
    <t>3.3.1.B31</t>
  </si>
  <si>
    <t>Izvedba razširitve kabelskih korit na mestu izvedbe spojke v koritu, v dolžini 4m</t>
  </si>
  <si>
    <t>3.3.1.B32</t>
  </si>
  <si>
    <t>Dodatek za izvedbo prehoda betonskih kabelskih korit in/ali PEHD cevi v kabelski jašek</t>
  </si>
  <si>
    <t>3.3.1.B33</t>
  </si>
  <si>
    <t>Ročni izkop in odvoz obstoječih betonskih kabelskih korit na deponijo ali v skladišče</t>
  </si>
  <si>
    <t>3.3.1.B34</t>
  </si>
  <si>
    <t>Polaganje začasno odstranjenih obstoječih enodelnih betonskih kabelskih korit tip A ali tip 2 (EBK), izmer 260x205x1000 (mm), z dvema pokrovoma tip SŽ in ustrezno vrvico, ureditev podlage</t>
  </si>
  <si>
    <t>3.3.1.B35</t>
  </si>
  <si>
    <t>Zaščita obstoječih betonskih kabelskih korit s položitvijo desk ("plohov") na teren nad koriti, na območju dovozov na gradbišče, po končanih delih odstranitev zaščite iz desk, z odvozom in ureditvijo okolice v prvotno stanje</t>
  </si>
  <si>
    <t>3.3.1.B36</t>
  </si>
  <si>
    <t>Začasna odstranitev betonskih korit in SVTK vodov v njih ter morebitnih cevi pod koriti, začasna prestavitev vodov in cevi na teren/brežino in zaščita kablov s PE prerezanimi cevmi (do 10 kablov v skupni trasi), ponovna položitev obstoječih korit in SVTK vodov ter cevi na enak način, odstranitev zaščite, izkop in zasip</t>
  </si>
  <si>
    <t>3.3.1.B37</t>
  </si>
  <si>
    <t>Izdelava začasne zaščite kovinskih korit, po končanih delih odstranitev zaščite</t>
  </si>
  <si>
    <t>3.3.1.B38</t>
  </si>
  <si>
    <t>Odkrivanje asfalta, debeline 6-10 cm, z obojestranskim strojnim rezanjem, nakladanje in odvoz ruševin</t>
  </si>
  <si>
    <t>3.3.1.B39</t>
  </si>
  <si>
    <t>Popravilo asfalta oziroma asfaltiranje na mestu odstranjenega asfalta</t>
  </si>
  <si>
    <t>v gradbenem načrtu</t>
  </si>
  <si>
    <t>3.3.1.B40</t>
  </si>
  <si>
    <t xml:space="preserve">Izvedba prečkanja železniške proge s podvrtanjem (ali prekopom, če podvrtanje ni izvedljivo), s PVC ali PE cevmi na globini 1,5 m pod GRP, obbetoniranje cevi z C12/15
- 2x premera 125 mm </t>
  </si>
  <si>
    <t>3.3.1.B41</t>
  </si>
  <si>
    <t xml:space="preserve">Izvedba prečkanja železniške proge s podvrtanjem (ali prekopom, če podvrtanje ni izvedljivo), s PVC ali PE cevmi na globini 1,5 m pod GRP, obbetoniranje cevi z C12/15
- 4x premera 125 mm </t>
  </si>
  <si>
    <t>3.3.1.B42</t>
  </si>
  <si>
    <t xml:space="preserve">Izvedba prečkanja železniške proge s podvrtanjem (ali prekopom, če podvrtanje ni izvedljivo), s PVC ali PE cevmi na globini 1,5 m pod GRP, obbetoniranje cevi z C12/15
- 8x premera 125 mm </t>
  </si>
  <si>
    <t>3.3.1.B43</t>
  </si>
  <si>
    <t>Kabelska kanalizacija - 9x Ф125 mm</t>
  </si>
  <si>
    <t>3.3.1.B44</t>
  </si>
  <si>
    <t>Povečava obstoječe kabelske kanalizacije
- za 12 cevi, f 125 mm</t>
  </si>
  <si>
    <t>3.3.1.B45</t>
  </si>
  <si>
    <t>Povečava obstoječe kabelske kanalizacije
- za 9 cevi, f 125 mm</t>
  </si>
  <si>
    <t>3.3.1.B46</t>
  </si>
  <si>
    <t>Dodatek za obbetoniranje cevi kabelske kanalizacije s C16/20 ob progi</t>
  </si>
  <si>
    <t>3.3.1.B47</t>
  </si>
  <si>
    <t>Dodatek za oteženo delo (ovire: korenine, podzemne inštalacije, …) pri izkopu za kabelski jarek - za celoten odsek</t>
  </si>
  <si>
    <t>3.3.1.B48</t>
  </si>
  <si>
    <t>Dodatek za deloma ročni izkop kabelskega jarka (izkop ob obstoječem kablu, …)</t>
  </si>
  <si>
    <t>3.3.1.B49</t>
  </si>
  <si>
    <t>Kabelski jašek tip A2 izmer 1,5x2,0x2,0 (m), s kab. konzolami - lahki litoželezni pokrov</t>
  </si>
  <si>
    <t>3.3.1.B50</t>
  </si>
  <si>
    <t>Kabelski jašek tip B2 izmer 1,2x1,5x2,0 (m), s kab. konzolami - lahki litoželezni pokrov</t>
  </si>
  <si>
    <t>3.3.1.B51</t>
  </si>
  <si>
    <t>Vgraditev konzol ali lestve v steno kabelskega jaška za dostop v jašek globine nad 1,3 m</t>
  </si>
  <si>
    <t>3.3.1.B52</t>
  </si>
  <si>
    <t>Kabelski jašek tip BC iz betonske cevi premera 0,8 m, globine do 2 m - lahki litoželezni pokrov</t>
  </si>
  <si>
    <t>3.3.1.B53</t>
  </si>
  <si>
    <t>Kabelski jašek tip PJD iz betonske cevi premera 1,0 m, globine do 2 m - lahki litoželezni pokrov</t>
  </si>
  <si>
    <t>3.3.1.B54</t>
  </si>
  <si>
    <t>Dodatek pri izdelavi kabelskega jaška z ovirami (inštalacije, obstoječi kabli ali cevi, ...) - površina jaška nad 1 m2</t>
  </si>
  <si>
    <t>3.3.1.B55</t>
  </si>
  <si>
    <t>Dodatek za izgradnjo globljega kabelskega jaška (do 1 m) - površina jaška nad 1 m2</t>
  </si>
  <si>
    <t>3.3.1.B56</t>
  </si>
  <si>
    <t>Dodatek za vgradnjo okrasnega (potopljenega) pokrova  kabelskega jaška v peronu oziroma v tlakovanih površinah</t>
  </si>
  <si>
    <t>3.3.1.B57</t>
  </si>
  <si>
    <t>Dobava in predaja upravljavcu ustreznega orodja za odpiranje netipskega pokrova kabelskega jaška</t>
  </si>
  <si>
    <t>3.3.1.B58</t>
  </si>
  <si>
    <t>Odstranitev (razbitje) betonskega kabelskega jaška, izmer do 2,0x2,0x2,0 (m)</t>
  </si>
  <si>
    <t>3.3.1.B59</t>
  </si>
  <si>
    <t>Odstranitev (razbitje) kabelskega jaška iz betonske cevi</t>
  </si>
  <si>
    <t>3.3.1.B60</t>
  </si>
  <si>
    <t>Dodatek za odstranitev (razbitje) betonskega kabelskega jaška/cevi v katerem so kabli v delovanju</t>
  </si>
  <si>
    <t>3.3.1.B61</t>
  </si>
  <si>
    <t>Povečava kabelskega jaška na izmero 1,5x2,0x1,9 (m) - lahki litoželezni pokrov</t>
  </si>
  <si>
    <t>3.3.1.B62</t>
  </si>
  <si>
    <t>Dvig pokrova obstoječega kabelskega jaška na novo višino terena (do 10 cm) - lahki ali težki litoželezni pokrov</t>
  </si>
  <si>
    <t>3.3.1.B63</t>
  </si>
  <si>
    <t>Dvig stropa in pokrova obstoječega kabelskega jaška na novo višino terena (do 50 cm), vključno z razbitjem obstoječega betonskega stropa in zavarovanjem obstoječih kablov v jašku (lesen podest); po končanih delih demontaža lesenega podesta iz jaška - lahki ali težki litoželezni pokrov</t>
  </si>
  <si>
    <t>3.3.1.B64</t>
  </si>
  <si>
    <t>Poglobitev obstoječega kabelskega jaška iz betonske cevi glede na predvideno višino terena (poglobitev do 1m)</t>
  </si>
  <si>
    <t>3.3.1.B65</t>
  </si>
  <si>
    <t>Izdelava kabelskega uvoda na obstoječem kabelskem jašku z obdelavo odprtin za uvod do 9x cev f125mm</t>
  </si>
  <si>
    <t>3.3.1.B66</t>
  </si>
  <si>
    <t>Izdelava kabelskega uvoda na obstoječem kabelskem jašku z obdelavo odprtin za uvod do 1x DBK korito</t>
  </si>
  <si>
    <t>3.3.1.B67</t>
  </si>
  <si>
    <t>Izdelava kabelskega uvoda na obstoječem kabelskem jašku z obdelavo odprtin za uvod do 2x PEHD 2x Ø50 mm</t>
  </si>
  <si>
    <t>3.3.1.B68</t>
  </si>
  <si>
    <t>PEHD cev Ø32 mm</t>
  </si>
  <si>
    <t>za OK1</t>
  </si>
  <si>
    <t>3.3.1.B69</t>
  </si>
  <si>
    <t>PEHD cev Ø40 mm</t>
  </si>
  <si>
    <t>3.3.1.B70</t>
  </si>
  <si>
    <t>PEHD cev ali DWP rebrasta cev Ø 50 mm med glavno kabelsko traso in SV ali TK napravo, izkop in zasip jarka</t>
  </si>
  <si>
    <t>3.3.1.B71</t>
  </si>
  <si>
    <t>PEHD cev ali DWP rebrasta cev 2x Ø50 mm med glavno kabelsko traso in SV ali TK napravo, izkop in zasip jarka</t>
  </si>
  <si>
    <t>3.3.1.B72</t>
  </si>
  <si>
    <t>DWP rebrasta cev Ø 110 ali 125 mm med glavno kabelsko traso in SV ali TK napravo, izkop in zasip jarka</t>
  </si>
  <si>
    <t>za zaščito PEHD cevi Ø32 mm (OK1)</t>
  </si>
  <si>
    <t>3.3.1.B73</t>
  </si>
  <si>
    <t>2x DWP rebrasta cev Ø 110 ali 125 mm med glavno kabelsko traso in SV ali TK napravo, izkop in zasip jarka</t>
  </si>
  <si>
    <t>3.3.1.B74</t>
  </si>
  <si>
    <t>Izvedba uvoda cevi premera do 50 mm v betonsko kabelsko korito</t>
  </si>
  <si>
    <t>3.3.1.B75</t>
  </si>
  <si>
    <t>Testiranje PEHD cevi Φ32-50 mm po polaganju ali prestavljanju, tlačni preizkus in prehodnost cevi</t>
  </si>
  <si>
    <t>3.3.1.B76</t>
  </si>
  <si>
    <t>Opozorilni metaliziran trak (z vgrajeno Al folijo) z napisom "POZOR OPTIČNI KABEL", polaganje nad cevjo</t>
  </si>
  <si>
    <t>3.3.1.B77</t>
  </si>
  <si>
    <t>Tesnilni čep za cev premera 32 mm</t>
  </si>
  <si>
    <t>3.3.1.B78</t>
  </si>
  <si>
    <t>Tesnilni čep za cev premera 40 mm</t>
  </si>
  <si>
    <t>3.3.1.B79</t>
  </si>
  <si>
    <t>Tesnilni čep za cev premera 50 mm</t>
  </si>
  <si>
    <t>3.3.1.B80</t>
  </si>
  <si>
    <t>Tesnilni čep za cev premera 2x50 mm</t>
  </si>
  <si>
    <t>3.3.1.B81</t>
  </si>
  <si>
    <t xml:space="preserve">Ravna razstavljiva cevna spojka - za PEHD f40 mm     </t>
  </si>
  <si>
    <t>3.3.1.B82</t>
  </si>
  <si>
    <t>Ravna razstavljiva cevna spojka - za prehod iz PEHD f 40 mm na f 32 mm</t>
  </si>
  <si>
    <t>3.3.1.B83</t>
  </si>
  <si>
    <t xml:space="preserve">Tesnjenje med cevjo kabelske kanalizacije in PEHD cevjo za polaganje optičnih kablov, s tesnilnim materialom </t>
  </si>
  <si>
    <t>3.3.1.B84</t>
  </si>
  <si>
    <t>Začasna zaščita glavnega signala proti vdiranju v gradbeno jamo</t>
  </si>
  <si>
    <t>3.3.1.B85</t>
  </si>
  <si>
    <t>Začasna zaščita kabelske SV/TK omare, telefonske omare, stebrička ali premikalnega signala proti vdiranju v gradbeno jamo</t>
  </si>
  <si>
    <t>3.3.1.B86</t>
  </si>
  <si>
    <t>Popravilo obstoječe ozemljitve naprav in/ali kovinskih elementov ob progi, poškodovane zaradi novih izkopov - za celotno območje obdelave</t>
  </si>
  <si>
    <t>3.3.1.B87</t>
  </si>
  <si>
    <t xml:space="preserve">Ozemljitve kovinskih elementov ob progi (signali, omare, kovinska korita, kovinski drogovi, ograje, …) z izolirano jekleno ozemljilno vrvjo preseka 70 mm2 (po potrebi v PE ali alcaten cevi premera do 50 mm) na najbližji drog voznega voda, medsebojna povezava bližnjih kovinskih elementov, odstranitev morebitne obstoječe ozemljitve na tirnico
- povprečne razdalje do 20 m </t>
  </si>
  <si>
    <t>3.3.1.B88</t>
  </si>
  <si>
    <t>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
- povprečne razdalje do 30 m s prečkanjem proge</t>
  </si>
  <si>
    <t>za K21</t>
  </si>
  <si>
    <t>3.3.1.B89</t>
  </si>
  <si>
    <t>Ureditev poškodovanih zelenic in trase z neposredno okolico - za celoten odsek</t>
  </si>
  <si>
    <t>3.3.1.B90</t>
  </si>
  <si>
    <t>Odvoz odvečnega obstoječega materiala oziroma zemljine na deponijo</t>
  </si>
  <si>
    <t>3.3.1.C1</t>
  </si>
  <si>
    <t>Zapiranje kabelskih koncev</t>
  </si>
  <si>
    <t>3.3.1.C2</t>
  </si>
  <si>
    <t>Položitev in pritrditev kabla ali cevi v strmini s stebrički na medsebojni razdalji 2m</t>
  </si>
  <si>
    <t>3.3.1.C3</t>
  </si>
  <si>
    <t>Prestavitev/polaganje obstoječega kabla v novo traso</t>
  </si>
  <si>
    <t>3.3.1.C4</t>
  </si>
  <si>
    <t>Prestavitev kablov ali cevi v začasno ali končno traso - nad 10 kablov v skupni trasi</t>
  </si>
  <si>
    <t>3.3.1.C5</t>
  </si>
  <si>
    <t>Prestavitev kablov ali cevi v končno traso, odstranitev začasnih zaščitnih cevi s kablov - do 10 kablov v skupni trasi</t>
  </si>
  <si>
    <t>3.3.1.C6</t>
  </si>
  <si>
    <t>Izvedba rezerve kabla dolžine do 10 m v kabelskem jašku (pritrditi na steno jaška) ali pri napravi</t>
  </si>
  <si>
    <t>3.3.1.C7</t>
  </si>
  <si>
    <t>Izvedba rezerve kabla dolžine nad 30 m v kabelskem jašku (pritrditi na steno jaška) ali pri napravi</t>
  </si>
  <si>
    <t>3.3.1.C8</t>
  </si>
  <si>
    <t>Označitev obstoječega kabla v kabelskem jašku, koritu ali na mestu zaključitve</t>
  </si>
  <si>
    <t>3.3.1.C9</t>
  </si>
  <si>
    <t>Izvedba tesnjenja med kabli in cevmi, kos na kabelski jašek</t>
  </si>
  <si>
    <t>3.3.1.C10</t>
  </si>
  <si>
    <t>Izvedba tesnjenja pri uvodu kablov/cevi v tehnični prostor (SV, TK, …) na postaji (npr. Roxtec)</t>
  </si>
  <si>
    <t>3.3.1.C11</t>
  </si>
  <si>
    <t>Odstranitev kovinskih kablov iz cevi ali korit, navitje kabla na boben, označitev kabla, odvoz v skladišče SVTK ali na deponijo</t>
  </si>
  <si>
    <t>brez videonadzora</t>
  </si>
  <si>
    <t>3.3.1.C12</t>
  </si>
  <si>
    <t>Kabelska spojka na TK kablu do 25x4x0,6</t>
  </si>
  <si>
    <t>3.3.1.C13</t>
  </si>
  <si>
    <t>Kabelska spojka na TK kablu do 5x4x0,9</t>
  </si>
  <si>
    <t>3.3.1.C14</t>
  </si>
  <si>
    <t>Svinčena in litoželezna ravna kabelska spojka na TK kablu</t>
  </si>
  <si>
    <t>rezervna količina</t>
  </si>
  <si>
    <t>3.3.1.C15</t>
  </si>
  <si>
    <t xml:space="preserve">Kabelska spojka na SV kablu do 4x0,9                   </t>
  </si>
  <si>
    <t>3.3.1.C16</t>
  </si>
  <si>
    <t xml:space="preserve">Kabelska spojka na SV kablu do 8x1,4                   </t>
  </si>
  <si>
    <t>3.3.1.C17</t>
  </si>
  <si>
    <t>Demontaža glavnega signala, komplet s temeljem.</t>
  </si>
  <si>
    <t>3.3.1.C18</t>
  </si>
  <si>
    <t>Demontaža premikalnega signala, komplet s temeljem.</t>
  </si>
  <si>
    <t>50V, 51L, 51D</t>
  </si>
  <si>
    <t>3.3.1.C19</t>
  </si>
  <si>
    <t>Zaključitev obstoječega ali novega kabla na SVTK napravi, vključno z uvlečenjem in tesnenjem kabla (omara, razdelilec, signal, izolirka,…), kos za napravo</t>
  </si>
  <si>
    <t>3.3.1.C20</t>
  </si>
  <si>
    <t>Montaža TK kabla od uvodnega kabelskega jaška do delilnika ali SKS v TK prostoru in ranžiranje na letvico ali kabelski končnik 
- dolžine do 20 m</t>
  </si>
  <si>
    <t>3.3.1.C21</t>
  </si>
  <si>
    <t>Električne meritve vseh obstoječih kablov (SV, TK, EE, …) po prestavitvi kabla, končne meritve z izdelavo merilne dokumentacije - komplet za celoten odsek</t>
  </si>
  <si>
    <t>3.3.1.C22</t>
  </si>
  <si>
    <t>Električne meritve vseh novih kablov (SV, TK, EE, …) na bobnu, položene dolžine, končne meritve, z izdelavo merilne dokumentacije - komplet za celoten odsek</t>
  </si>
  <si>
    <t>3.3.1.C23</t>
  </si>
  <si>
    <t xml:space="preserve">Končne električne meritve VF vodov z izdelavo merilne dokumentacije </t>
  </si>
  <si>
    <t>3.3.1.C24</t>
  </si>
  <si>
    <t>Demontaža videokamere in pripadajoče montažne opreme (konzola, …), odvoz v skladišče SVTK naprav</t>
  </si>
  <si>
    <t>na peronu</t>
  </si>
  <si>
    <t>3.3.1.C25</t>
  </si>
  <si>
    <t>Demontaža vseh kablov za videokamere, odvoz v skladišče SVTK naprav ali na deponijo</t>
  </si>
  <si>
    <t>optični in energetski kabli</t>
  </si>
  <si>
    <t>3.3.1.C26</t>
  </si>
  <si>
    <t>Predelava obstoječega droga zunanje razsvetljave za potrebe videonadzora (odstranitev svetilk, skrajšanje droga, …)</t>
  </si>
  <si>
    <t>3.3.1.C27</t>
  </si>
  <si>
    <t xml:space="preserve">Prestavitev droga zunanje razsvetljave za potrebe videonadzora, izdelava betonskega temelja </t>
  </si>
  <si>
    <t>3.3.1.C28</t>
  </si>
  <si>
    <t xml:space="preserve">Zaščita droga zunanje razsvetljave pred vdiranjem v gradbeno jamo oziroma poglobitev droga s temeljem </t>
  </si>
  <si>
    <t>3.3.1.C29</t>
  </si>
  <si>
    <t xml:space="preserve">Ponovna montaža obstoječe videokamere in pripadajoče opreme ter konzole na drog </t>
  </si>
  <si>
    <t>3.3.1.C30</t>
  </si>
  <si>
    <t>Dobava in montaža vodoodporne kabelske doze za napajalne kable videonadzora</t>
  </si>
  <si>
    <t>3.3.1.C31</t>
  </si>
  <si>
    <t>Zaključitev, označitev in priključitev vseh kablov in naprav za videonadzor</t>
  </si>
  <si>
    <t>3.3.1.C32</t>
  </si>
  <si>
    <t>Preizkus, nastavitve in izvedba meritev videonadzornega sistema zaradi prestavitve vodov in naprav</t>
  </si>
  <si>
    <t>3.3.1.C33</t>
  </si>
  <si>
    <t>Demontaža vseh videokamer in pripadajoče opreme (omare, doze, kabli, konzole, drogovi, …), odvoz v skladišče SVTK naprav, ureditev okolice</t>
  </si>
  <si>
    <t>3.3.1.C34</t>
  </si>
  <si>
    <t xml:space="preserve">**Ponovna montaža obstoječe videokamere in pripadajoče opreme, vključno z izdelavo in montažo konzole ter vsem ostalim montažnim materialom </t>
  </si>
  <si>
    <t>3.3.1.C35</t>
  </si>
  <si>
    <t>**Zaključitev, označitev in priključitev vseh kablov in naprav za videonadzor</t>
  </si>
  <si>
    <t>3.3.1.C36</t>
  </si>
  <si>
    <t>**Preizkus, nastavitve in izvedba meritev videonadzornega sistema zaradi prestavitve vodov in naprav</t>
  </si>
  <si>
    <t>3.3.1.C37</t>
  </si>
  <si>
    <t>Demontaža in ponovna montaža tirnega magneta 500 Hz in priključne omarice z ustreznim novim montažnim materialom (60E1), nastavitve in preizkus delovanja, vključno z izolacijsko trdnostjo</t>
  </si>
  <si>
    <t>3.3.1.C38</t>
  </si>
  <si>
    <t>Demontaža izolirke, odvoz v skladišče SVTK naprav</t>
  </si>
  <si>
    <t>K50, K51, 2</t>
  </si>
  <si>
    <t>3.3.1.C39</t>
  </si>
  <si>
    <t>Prestavitev omare LEU na novo lokacijo, priključitev in preizkus</t>
  </si>
  <si>
    <t>3.3.1.C40</t>
  </si>
  <si>
    <t>Demontaža in ponovna montaža fiksne evrobalize z obstoječim montažnim materialom, nastavitve in preizkus delovanja</t>
  </si>
  <si>
    <t>3.3.1.C41</t>
  </si>
  <si>
    <t>Demontaža in ponovna montaža evrobalize in kabla oziroma priključne omarice z obstoječim montažnim materialom, nastavitve in preizkus delovanja</t>
  </si>
  <si>
    <t>3.3.1.C42</t>
  </si>
  <si>
    <t>Demontaža evrobalize in kabla oziroma priključne omarice, ustrezna označitev in odvoz v skladišče SVTK naprav</t>
  </si>
  <si>
    <t>3.3.1.C43</t>
  </si>
  <si>
    <t>Demontaža in nato ponovna montaža signalne ETCS omarice (LEU) zaradi začasne odstranitve oziroma prestavitve signala, nastavitve in preizkus delovanja</t>
  </si>
  <si>
    <t>3.3.1.C44</t>
  </si>
  <si>
    <t>Preprogramiranje in izračun položaja novih/obstoječih baliz sistema ERTMS/ETCS zaradi vseh sprememb na obravnavanem odseku proge, izdelava shematskih risb kablov in naprav, ... - izdela nosilec varnostne naprave THALES; za celoten odsek</t>
  </si>
  <si>
    <t>Ni predmet tega projekta, za sistem ETCS bo naročen in izdelan ločen projekt.</t>
  </si>
  <si>
    <t>3.3.1.C45</t>
  </si>
  <si>
    <t>Izvedba dinamičnega testiranja s tirnim vozilom z ustreznim OBS sistemom (po izvedeni prilagoditvi sistema ETCS); za celotno vplivno območje</t>
  </si>
  <si>
    <t>3.3.1.C46</t>
  </si>
  <si>
    <t>Demontaža in ponovna montaža glavnega signala s temeljem, s signalno in ETCS omarico, nastavitve in preizkus delovanja</t>
  </si>
  <si>
    <t>3.3.1.C47</t>
  </si>
  <si>
    <t>Demontaža in ponovna montaža (izvedba) ozemljitve SVTK naprave z ustreznim novim materialom - vse</t>
  </si>
  <si>
    <t>3.3.1.C48</t>
  </si>
  <si>
    <t>Demontaža in ponovna montaža tirnega magneta in priključne omarice zaradi regulacije tira (do 3x), izključitev, priključitev, ustrezne meritve, nastavitve naprave in preizkus delovanja</t>
  </si>
  <si>
    <t>3.3.1.C49</t>
  </si>
  <si>
    <t>Demontaža in ponovna montaža povezave tirne priključne omarice (TPO) izolirke s tirnico in TPO zaradi regulacije tira (do 3x), izključitev, priključitev, ustrezne meritve in preizkus delovanja</t>
  </si>
  <si>
    <t>3.3.1.C50</t>
  </si>
  <si>
    <t>Demontaža in ponovna montaža fiksne balize sistema ERTMS/ETCS zaradi regulacije tira (do 3x), izključitev, priključitev, ustrezne meritve, nastavitve naprave in preizkus delovanja</t>
  </si>
  <si>
    <t>3.3.1.C51</t>
  </si>
  <si>
    <t>Demontaža in ponovna montaža balize sistema ERTMS/ETCS in priključne omarice zaradi regulacije tira (do 3x), izključitev, priključitev, ustrezne meritve, nastavitve naprave in preizkus delovanja</t>
  </si>
  <si>
    <t>3.3.1.C52</t>
  </si>
  <si>
    <t>Demontaža in ponovna montaža ozemljitvene vrvi med tirnico in SVTK napravo zaradi regulacije tira (do 3x) - za vse SVTK naprave na področju regulacije</t>
  </si>
  <si>
    <t>3.3.1.C53</t>
  </si>
  <si>
    <t>Začasno zapiranje in označitev kabelskih koncev zaradi regulacije tira (do 3x) - predvidoma (kos na napravo)</t>
  </si>
  <si>
    <t>3.3.1.C54</t>
  </si>
  <si>
    <t>Izvedba prehoda optičnega kabla po drogu - pritrditev in v spodnjem delu zaščita kabla z FeZn zaščitnim polžlebom, dolžine 3 m</t>
  </si>
  <si>
    <t>3.3.1.C55</t>
  </si>
  <si>
    <t>Dobava in montaža končnega nosilca na drog za optični kabel</t>
  </si>
  <si>
    <t>3.3.1.C56</t>
  </si>
  <si>
    <t>Dobava in montaža nosilca na drog za optični kabel - nosilno kolo</t>
  </si>
  <si>
    <t>3.3.1.C57</t>
  </si>
  <si>
    <t>Demontaža optičnega kabla in kabelskega nosilca z droga, navitje kabla na boben</t>
  </si>
  <si>
    <t>3.3.1.C58</t>
  </si>
  <si>
    <t>Demontaža in ponovna montaža optične spojke oziroma rezervne dolžine optičnega kabla in nosilca z droga VM</t>
  </si>
  <si>
    <t>3.3.1.C59</t>
  </si>
  <si>
    <t>Prestavitev/montaža samonosilnega optičnega kabla na drog</t>
  </si>
  <si>
    <t>obstoječa konzola</t>
  </si>
  <si>
    <t>3.3.1.C60</t>
  </si>
  <si>
    <t>Pritrditev optičnega kabla in cevi ob steni kabelskega jaška, označitev kabla/cevi in obročkanje kabla v jašku z znakom za optični kabel "POZOR LASERSKI ŽAREK"</t>
  </si>
  <si>
    <t>3.3.1.C61</t>
  </si>
  <si>
    <t>Izvedba tesnjenja med cevjo in optičnim kablom s termoskrčljivim materialom (cevi navlečemo na cevi pred vlečenjem kabla)</t>
  </si>
  <si>
    <t>3.3.1.C62</t>
  </si>
  <si>
    <t>Označitev obstoječega optičnega kabla v kabelskem jašku, koritu ali na mestu zaključitve</t>
  </si>
  <si>
    <t>3.3.1.C63</t>
  </si>
  <si>
    <t>Izvedba rezervne dolžine optičnega kabla v kabelskem jašku, zaščita kabla z gibljivo samougasno cevjo za zaščito proti glodavcem, dobava in montaža nosilca rezerve
- dolžine do 100 m</t>
  </si>
  <si>
    <t>3.3.1.C64</t>
  </si>
  <si>
    <t>Demontaža obstoječega optičnega kabla v TK prostoru (do uvodnega droga)</t>
  </si>
  <si>
    <t>3.3.1.C65</t>
  </si>
  <si>
    <t>Uvod optičnega kabla v TK prostor - od uvoda v objekt (drog) do mesta zaključitve (optični delilnik),  tesnjenje na obeh koncih</t>
  </si>
  <si>
    <t>v obstoječe cevi</t>
  </si>
  <si>
    <t>3.3.1.C66</t>
  </si>
  <si>
    <t>Zaključni optični kabel, FC-PC konektor (kos = 12 kablov v kompletu), s spajanjem</t>
  </si>
  <si>
    <t>3.3.1.C67</t>
  </si>
  <si>
    <t>Prespajanje optičnih vlaken - do 12 vlaken</t>
  </si>
  <si>
    <t>v CP</t>
  </si>
  <si>
    <t>3.3.1.C68</t>
  </si>
  <si>
    <t>Prespajanje optičnih vlaken - do 36 vlaken</t>
  </si>
  <si>
    <t>v spojki</t>
  </si>
  <si>
    <t>3.3.1.C69</t>
  </si>
  <si>
    <t>Meritve na optičnem kablu na bobnu - do 36 vlaken</t>
  </si>
  <si>
    <t>3.3.1.C70</t>
  </si>
  <si>
    <t>Meritve na optičnem kablu po polaganju (pred spajanjem) - do 36 vlaken</t>
  </si>
  <si>
    <t>3.3.1.C71</t>
  </si>
  <si>
    <t>Končne optične meritve na optičnem kablu z izdelavo merilne dokumentacije - do 12 vlaken</t>
  </si>
  <si>
    <t>3.3.1.C72</t>
  </si>
  <si>
    <t>Končne optične meritve na optičnem kablu z izdelavo merilne dokumentacije - do 36 vlaken</t>
  </si>
  <si>
    <t>3.3.1.C73</t>
  </si>
  <si>
    <t>Končne optične meritve na optičnem kablu z izdelavo merilne dokumentacije - do 72 vlaken</t>
  </si>
  <si>
    <t>3_4</t>
  </si>
  <si>
    <t>3.4</t>
  </si>
  <si>
    <t>SV NAPRAVE</t>
  </si>
  <si>
    <t>3.4.2</t>
  </si>
  <si>
    <t>ZUNANJE NAPRAVE</t>
  </si>
  <si>
    <t>TK NAPRAVE</t>
  </si>
  <si>
    <t>KABLI</t>
  </si>
  <si>
    <t>3.4.2.G</t>
  </si>
  <si>
    <t>3.4.2.G1</t>
  </si>
  <si>
    <t>Prekop proge z 2 x fi 125 globine 1.5 m z betonsko podlago (material in delo)</t>
  </si>
  <si>
    <t>3.4.2.G2</t>
  </si>
  <si>
    <t>Izkop zemljišča III. kategorije z ovirami</t>
  </si>
  <si>
    <t>3.4.2.G3</t>
  </si>
  <si>
    <t>Izkop zemljišča IV. kategorije z ovirami</t>
  </si>
  <si>
    <t>3.4.2.G4</t>
  </si>
  <si>
    <t>Zasip rova</t>
  </si>
  <si>
    <t>3.4.2.G5</t>
  </si>
  <si>
    <t>Odvoz materiala</t>
  </si>
  <si>
    <t>3.4.2.G6</t>
  </si>
  <si>
    <t>Odpiranje in zapiranje dvodelnih kabelskih korit tip 4. z dvema pokrovoma</t>
  </si>
  <si>
    <t>3.4.2.G7</t>
  </si>
  <si>
    <t>Dvodelna kabelska korita tip 4. (B) z dvema pokrovoma in ureditvijo podlage, zamenjava poškodovanih (material in delo)</t>
  </si>
  <si>
    <t>3.4.2.G8</t>
  </si>
  <si>
    <t>Enodelna kabelska korita tip 2. (A) z dvema pokrovoma in ureditvijo podlage (material in delo)</t>
  </si>
  <si>
    <t>3.4.2.G9</t>
  </si>
  <si>
    <t xml:space="preserve">Dobava in vgradnja PEHD cevi 2x50/4 mm </t>
  </si>
  <si>
    <t>3.4.2.G10</t>
  </si>
  <si>
    <t>Posipanje mivke drobni pesek + dodatek za PEHD 2x50/4 (material in delo)</t>
  </si>
  <si>
    <t>3.4.2.I1</t>
  </si>
  <si>
    <t>Zaporno bruno v gradbenem načrtu</t>
  </si>
  <si>
    <t>Preizkušanje, spuščanje v pogon, vmesni in končni tehnični prevzemi</t>
  </si>
  <si>
    <t>3_5</t>
  </si>
  <si>
    <t>3.5</t>
  </si>
  <si>
    <t>3.5.1</t>
  </si>
  <si>
    <t>OPOMBE</t>
  </si>
  <si>
    <t>3.5.1.A</t>
  </si>
  <si>
    <t>3.5.1.A1</t>
  </si>
  <si>
    <t xml:space="preserve">Opomba: Vsa oprema in material se mora dobaviti z vsemi ustreznimi certifikati, atesti, garancijami, navodili za obratovanje, vzdrževanje, posluževanje in servisiranje (v skladu z veljavno zakonodajo in zahtevami naročnika) . </t>
  </si>
  <si>
    <t>/</t>
  </si>
  <si>
    <t>3.5.1.A2</t>
  </si>
  <si>
    <t>Opomba: Pri opremi in materialu je potrebno upoštevati stroške izdelave meritev, preizkusa in zagona, vključno s pridobitvijo ustreznih certifikatov in potrdil s strani pooblaščenih institucij ali upravljavca JŽI.</t>
  </si>
  <si>
    <t>3.5.1.A3</t>
  </si>
  <si>
    <t>Opomba: Pri izvedbi je potrebno upoštevati stroške vseh pripravljalnih in zaključnih del (vključno z usklajevanjem z ostalimi izvajalci na objektu) ter vse transportne, skladiščne, zavarovalne in ostale splošne stroške.</t>
  </si>
  <si>
    <t>3.5.1.A4</t>
  </si>
  <si>
    <t>Opomba: Nepredvidena dela (material in delo) so določena z odstotkom od investicije - obračunati po dejansko izvedenih delih z vpisom nadzornega organa v gradbeni dnevnik!</t>
  </si>
  <si>
    <t>3.5.1.A5</t>
  </si>
  <si>
    <t>Opomba: Izvajalec mora za vse tesnilne sisteme proti požaru zagotoviti certifikate in teste o ustreznosti ter izdelati poročilo o izvedbi požarnega tesnjenja kabelskih odprtin in podati izjavo o izvedenih delih. Izvajalec mora predložiti dokazilo o usposabljanju s strani proizvajalca požarnega sistema in licenco FKC izdano s strani SZPV.</t>
  </si>
  <si>
    <t>3.5.2</t>
  </si>
  <si>
    <t>KABLI IN KABELSKE TRASE</t>
  </si>
  <si>
    <t>3.5.2.A</t>
  </si>
  <si>
    <t>3.5.2.B</t>
  </si>
  <si>
    <t>KABELSKE TRASE</t>
  </si>
  <si>
    <t>3.5.2.A1</t>
  </si>
  <si>
    <t>3.5.2.A3</t>
  </si>
  <si>
    <t>Dobava in polaganje kabla:
TK 59 M 1x4x0,8</t>
  </si>
  <si>
    <t>3.5.2.A4</t>
  </si>
  <si>
    <t>Dobava in polaganje kabla:
TK 59 M 3x4x0,8</t>
  </si>
  <si>
    <t>3.5.2.A7</t>
  </si>
  <si>
    <t>Dobava in polaganje kabla:
EE kabel NYBY-J 5x1,5 mm2</t>
  </si>
  <si>
    <t>3.5.2.A11</t>
  </si>
  <si>
    <t>Dobava in polaganje kabla:
EE kabel H05VV-F 3G1,5 mm², Eca po CPR</t>
  </si>
  <si>
    <t>fasadna ura</t>
  </si>
  <si>
    <t>3.5.2.A12</t>
  </si>
  <si>
    <t>Dobava in polaganje kabla:
EE kabel H05VV-F 3G4 mm², Eca po CPR</t>
  </si>
  <si>
    <t>LTR-TK-Z</t>
  </si>
  <si>
    <t>3.5.2.A13</t>
  </si>
  <si>
    <t>Dobava in polaganje kabla:
EE kabel N2XH-J 3x2,5 mm², Cca s1 d2 a1 po CPR</t>
  </si>
  <si>
    <t>krmilnik, vtičnice, ojačevalnik</t>
  </si>
  <si>
    <t>3.5.2.A14</t>
  </si>
  <si>
    <t>Dobava in polaganje kabla:
EE kabel N2XH-J 5x6 mm², Cca s1 d2 a1 po CPR</t>
  </si>
  <si>
    <t>R-TK-Z, MPS_A</t>
  </si>
  <si>
    <t>3.5.2.A16</t>
  </si>
  <si>
    <t>Dobava in polaganje kabla:
J-H(St)H 10X2X0,8,Cca s1 d2 a1 po CPR</t>
  </si>
  <si>
    <t>3.5.2.A17</t>
  </si>
  <si>
    <t>Dobava in polaganje kabla:
STP 4x2 kat. 6, Cca s1 d2 a1 po CPR</t>
  </si>
  <si>
    <t xml:space="preserve">krmilnik </t>
  </si>
  <si>
    <t>3.5.2.A18</t>
  </si>
  <si>
    <t>3.5.2.A26</t>
  </si>
  <si>
    <t>Dobava in zaključevanje STP kabla kat. 6 s konektorjem RJ45</t>
  </si>
  <si>
    <t>3.5.2.A31</t>
  </si>
  <si>
    <t>Električne meritve na energetskih kablih na bobnu, položene dolžine, končne, z izdelavo merilnega poročila - kpl za vse nove kable</t>
  </si>
  <si>
    <t>3.5.2.A32</t>
  </si>
  <si>
    <t>Električne meritve na bakrenih telekomunikacijskih kablih (TK, TD …), na bobnu, položene dolžine, končne, z izdelavo merilnega poročila - kpl za vse nove kable</t>
  </si>
  <si>
    <t>3.5.2.A33</t>
  </si>
  <si>
    <t>Meritve univerzalnega ožičenja kategorije 6 z izdelavo merilnega poročila, kpl</t>
  </si>
  <si>
    <t>3.5.2.A34</t>
  </si>
  <si>
    <t>Označitev vseh kablov v kabelskih jaških, tehničnih prostorih, omarah, kabelskih policah</t>
  </si>
  <si>
    <t>3.5.2.A35</t>
  </si>
  <si>
    <t>Tesnjenje med vsemi kabli in cevmi v kabelskem jašku, kpl za postajo</t>
  </si>
  <si>
    <t>3.5.2.B1</t>
  </si>
  <si>
    <t>Opomba: V popisu so zajete le lokalne trase med kabelskim jaškom in napravami. Trase vzdolž perona in kabelski jaški so predmet načrtov 3/2 in 3/3. Kabelske police za polaganje kablov znotraj sekundarnih stopov nadstreška, nadhoda in postajne zgradbe (čakalnica in sanitarije) so zajete v načrtu št. 3/2.</t>
  </si>
  <si>
    <t>3.5.2.B2</t>
  </si>
  <si>
    <t>Trasiranje nove kabelske trase zemeljskega kabla ali kabelske kanalizacije</t>
  </si>
  <si>
    <t>3.5.2.B3</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</si>
  <si>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- 1x DWP (upogljiva) cev premera 75 mm</t>
  </si>
  <si>
    <t>SOS1, 
povezava do VM 75</t>
  </si>
  <si>
    <t>3.5.2.B4</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</si>
  <si>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50 mm</t>
  </si>
  <si>
    <t>kartomat</t>
  </si>
  <si>
    <t>3.5.2.B5</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</si>
  <si>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- 1x DWP (upogljiva) cev premera 110 mm</t>
  </si>
  <si>
    <t>povezave nadstrešek</t>
  </si>
  <si>
    <t>3.5.2.B6</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</si>
  <si>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125 mm</t>
  </si>
  <si>
    <t>PRO-TKx</t>
  </si>
  <si>
    <t>3.5.2.B7</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</si>
  <si>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- 6x PVC cev premera 125 mm</t>
  </si>
  <si>
    <t>uvod v postajni objekt</t>
  </si>
  <si>
    <t>3.5.2.B8</t>
  </si>
  <si>
    <t>Kabelski jašek tip B2 izmer 1,2x1,5x2,0 (m), s kab. konzolami in okrasnim (potopljenim) pokrovom</t>
  </si>
  <si>
    <t>3.5.2.B9</t>
  </si>
  <si>
    <t>Izdelava preboja stene debeline 90 cm, z obdelavo odprtin za uvod 6x cevi premera 125 mm</t>
  </si>
  <si>
    <t>3.5.2.B10</t>
  </si>
  <si>
    <t>Tesnjenje uvoda kablov na prehodu iz uvodnega kabelskega jaška v TK prostor s prahotestno in protipožarno zaščito in zaščito proti glodavcem (kot npr. Roxtec moduli v sestavljivem okvirju).
Tesnjenje zajema projektirane kable z ustrezno rezervo za kasnejše uvode (prehod cevi premera 6x125 mm)</t>
  </si>
  <si>
    <t>3.5.2.B11</t>
  </si>
  <si>
    <t>Dobava in montaža perforirane vročecinkane kabelske police 100 x 60 mm z distančniki z montažo v "slepi" steber nadstreška za vertikalni dvig kablov.</t>
  </si>
  <si>
    <t>3.5.2.B12</t>
  </si>
  <si>
    <r>
      <t xml:space="preserve">Dobava in montaža perforirane vročecinkane kabelske police </t>
    </r>
    <r>
      <rPr>
        <b/>
        <sz val="10"/>
        <rFont val="Arial Narrow"/>
        <family val="2"/>
      </rPr>
      <t>2x</t>
    </r>
    <r>
      <rPr>
        <sz val="10"/>
        <rFont val="Arial Narrow"/>
        <family val="2"/>
        <charset val="238"/>
      </rPr>
      <t xml:space="preserve"> 50 x 60 mm v sekundarni strop notranjih prostorov - komplet s konzolami, spojnim in pritrdilnim materialom</t>
    </r>
  </si>
  <si>
    <t>3.5.2.B13</t>
  </si>
  <si>
    <t>Dobava in montaža perforirane vročecinkane kabelske police 200 x 60 mm s pregrado - komplet s konzolami, spojnim in pritrdilnim materialom</t>
  </si>
  <si>
    <t>3.5.2.B14</t>
  </si>
  <si>
    <t>Dobava in montaža perforirane vročecinkane kabelske police 200 x 60 mm s pregrado in pokrovom - komplet s spojnim in pritrdilnim materialom - montaža na steno (vertikalen potek)</t>
  </si>
  <si>
    <t>3.5.2.B15</t>
  </si>
  <si>
    <t>Dobava in montaža perforirane vročecinkane kabelske police 300 x 60 mm s pregrado - komplet s konzolami, spojnim in pritrdilnim materialom</t>
  </si>
  <si>
    <t>3.5.2.B16</t>
  </si>
  <si>
    <t>Dobava, polaganje in zaključevanje vodnika H07Z1-K rum/zel 6mm2</t>
  </si>
  <si>
    <t>dodatno izenačevanje potencialov (GIP) - kabelska korita</t>
  </si>
  <si>
    <t>3.5.2.B17</t>
  </si>
  <si>
    <t>Dobava, polaganje in zaključevanje vodnika H07Z1-K rum/zel 6mm2, vsaj Cca s1 d2 a1 po CPR</t>
  </si>
  <si>
    <t>3.5.2.B18</t>
  </si>
  <si>
    <t>Izvedba preboja stene za prehod kablov dim. cca 25x15 cm, debelina stene do 90 cm,  z izvedbo tesnjenja</t>
  </si>
  <si>
    <t>preboj 1.1</t>
  </si>
  <si>
    <t>1</t>
  </si>
  <si>
    <t>3.5.2.B19</t>
  </si>
  <si>
    <t>Izvedba preboja stene za prehod kablov dim. cca 25x15 cm, debelina stene do 25 cm</t>
  </si>
  <si>
    <t>preboj 1.2</t>
  </si>
  <si>
    <t>3.5.2.B20</t>
  </si>
  <si>
    <t>Izvedba preboja stene za prehod kablov dim. cca 5x5 cm, debelina stene do 25 cm</t>
  </si>
  <si>
    <t>preboj 1.3</t>
  </si>
  <si>
    <t>3.5.2.B21</t>
  </si>
  <si>
    <t>Izvedba preboja TK prostor - kletni prostor za prehod kablov dim. cca 31x15 cm,  z izvedbo modularnega tesnjenja za min. 30 kablov prerezov 4 - 34 mm, požarna odpornost EI 60 (kot npr. Roxtec)</t>
  </si>
  <si>
    <t>preboj tal 2.1</t>
  </si>
  <si>
    <t>3.5.2.B22</t>
  </si>
  <si>
    <t>Dobava in polaganje elektroinštalacijske cevi premera 25 mm v opečne stene - izvedba podometne inštalacije</t>
  </si>
  <si>
    <t>15</t>
  </si>
  <si>
    <t>3.5.2.B23</t>
  </si>
  <si>
    <t>Dobava in polaganje elektroinštalcijske cevi premera 32 mm za vgradnjo v vibriran beton</t>
  </si>
  <si>
    <t>3.5.2.B24</t>
  </si>
  <si>
    <t>Dobava in vgradnja prehodnih podometnih elektroinštalacijskih doz v vibriran beton, s pokrovom - različne dimenzije do 15x15 cm</t>
  </si>
  <si>
    <t>3.5.2.B25</t>
  </si>
  <si>
    <t>Dobava in vgradnja prehodnih podometnih elektroinštalacijskih doz v vibriran beton, z nerjavim (rf) pokrovom - različne dimenzije do 15x15 cm</t>
  </si>
  <si>
    <t>3.5.2.B26</t>
  </si>
  <si>
    <t>Dobava in montaža perforirane vročecinkane kabelskih polic 2x 50 x 60 mm, pritrditev na steno - komplet s konzolami, spojnim in pritrdilnim materialom</t>
  </si>
  <si>
    <t>3.5.2.B27</t>
  </si>
  <si>
    <t>Dobava in montaža z vijačenjem nadometnega inštalacijskega kanala s pokrovom, samougasen po UL94 V0, dimenzij 40x60 mm</t>
  </si>
  <si>
    <t>3.5.2.B28</t>
  </si>
  <si>
    <t>Dobava in montaža z vijačenjem nadometnega inštalacijskega kanala s pokrovom, samougasen po UL94 V0, dimenzij 20x20 mm</t>
  </si>
  <si>
    <t>3.5.2.B29</t>
  </si>
  <si>
    <t>Dobava in polaganje zaščitne samougasne cevi odporne na UV sevanje (premer cevi prilagoditi premeru kabla)</t>
  </si>
  <si>
    <t>med napravo in kabelsko polico nadstreška, uvodi v PRO-TK2 ipd</t>
  </si>
  <si>
    <t>3.5.3</t>
  </si>
  <si>
    <t>OBVEŠČANJE POTNIKOV</t>
  </si>
  <si>
    <t>3.5.3.A</t>
  </si>
  <si>
    <t>OZVOČENJE</t>
  </si>
  <si>
    <t>3.5.3.C</t>
  </si>
  <si>
    <t>URNI SISTEM</t>
  </si>
  <si>
    <t>Dobava in montaža 10-parne ločilne letvice LSA 2/10 PLUS z vijačnim obojestranskim podnožjem za priklop vodnikov do 2,5 mm².</t>
  </si>
  <si>
    <t>Povezovalni in drobni montažni material, tesnjenje uvodov</t>
  </si>
  <si>
    <t>3.5.3.A11</t>
  </si>
  <si>
    <t>Opomba: Ločilne letvice so zajete v specifikaciji podatkovne razdelilne omare in v poglavju opreme prostorov.</t>
  </si>
  <si>
    <t>3.5.3.C1</t>
  </si>
  <si>
    <t>Dobava in montaža vmesnika Mobatime NMI za NTP sinhronizacijo obstoječe matične ure ETC 24R</t>
  </si>
  <si>
    <t>3.5.3.C2</t>
  </si>
  <si>
    <t xml:space="preserve">Dobava in montaža tipskega relejnega polja za krmiljenje ur - MKU 01 465-443-157, Iskra. </t>
  </si>
  <si>
    <t>3.5.3.C3</t>
  </si>
  <si>
    <t>Dobava in montaža dvostranske peronske ure ø600 z LED osvetlitvijo, integrirano prenapetostno zaščito, polarizirano impulzno sinhronizacijo, zaščito proti vandalizmu, zunanja montaža</t>
  </si>
  <si>
    <t>3.5.3.C4</t>
  </si>
  <si>
    <t xml:space="preserve">Dobava, montaža noslca za peronsko uro, stropna montaža na konstrukcijo nadstrešnice (prilagojen nosilec), vključno z izdelavo izvrtin na konstrukciji  </t>
  </si>
  <si>
    <t>3.5.3.C5</t>
  </si>
  <si>
    <t>Dobava in montaža enostranske notranje stenske ure ø300, impulzna</t>
  </si>
  <si>
    <t>3.5.3.C6</t>
  </si>
  <si>
    <t>Dobava in montaža fasadne ure, ki vključuje minutni impulzni mehanizem 24-60V, 230V AC, minutni in urni kazalec s številčnico z oddebljenimi črticami (kot npr. Mobatime ZB 1) premera 180 cm</t>
  </si>
  <si>
    <t>3.5.3.C7</t>
  </si>
  <si>
    <t>3.5.3.C8</t>
  </si>
  <si>
    <t>Opomba: Ločilne letvice v TK prostoru / KO omari so zajete v poglavju opreme prostorov.</t>
  </si>
  <si>
    <t>3.5.4</t>
  </si>
  <si>
    <t>DVIGALA IN DALJINSKO KRMILJENJE VRAT</t>
  </si>
  <si>
    <t>3.5.4.A</t>
  </si>
  <si>
    <t>DVIGALA</t>
  </si>
  <si>
    <t>3.5.4.B</t>
  </si>
  <si>
    <t>KRMILJENJE VRAT / DVIGAL</t>
  </si>
  <si>
    <t>3.5.4.A1</t>
  </si>
  <si>
    <t xml:space="preserve">Dobava in montaža 10-parne ločilne letvice tip LSA 2/10 PLUS </t>
  </si>
  <si>
    <t>3.5.4.A2</t>
  </si>
  <si>
    <t>Dobava in montaža nosilca ločilnih letvic LSA PLUS v omari dvigala</t>
  </si>
  <si>
    <t>3.5.4.A3</t>
  </si>
  <si>
    <t>Dobava in montaža označevalne letve LSA PLUS</t>
  </si>
  <si>
    <t>3.5.4.A4</t>
  </si>
  <si>
    <t>Dobava in montaža zaščitne letvice za letvico LSA 2/10 s prenapetostnimi odvodniki 230V 10kA/10A, polno zasedena</t>
  </si>
  <si>
    <t>3.5.4.A5</t>
  </si>
  <si>
    <t>3.5.4.A6</t>
  </si>
  <si>
    <t>Opomba: Dobava in montaža GSM modula s SIM kartico za govorno povezavo dvigala se izvede v sklopu dvigala.</t>
  </si>
  <si>
    <t>3.5.4.A7</t>
  </si>
  <si>
    <t>3.5.4.B1</t>
  </si>
  <si>
    <t>Dobava, montaža in nastavitev krmilnika - grade 3 alarmne centrale s kovinskim ohišjem in napajalnikom, kot npr. HS3032PCBEN</t>
  </si>
  <si>
    <t>3.5.4.B2</t>
  </si>
  <si>
    <t>Dobava in montaža LCD tipkovnice s čitalcem, grade 3</t>
  </si>
  <si>
    <t>3.5.4.B3</t>
  </si>
  <si>
    <t>Dobava in montaža 7,5 Ah akumulatorska baterija v ohišju alarmne centrale</t>
  </si>
  <si>
    <t>3.5.4.B4</t>
  </si>
  <si>
    <t>Dobava in montaža modula z 8 programabilnimi izhodi, kot HSM2208</t>
  </si>
  <si>
    <t>3.5.4.B5</t>
  </si>
  <si>
    <t>Dobava in montaža releja RM-1</t>
  </si>
  <si>
    <t>3.5.4.B6</t>
  </si>
  <si>
    <t>Dobava daljinskega upravljalnika</t>
  </si>
  <si>
    <t>3.5.4.B7</t>
  </si>
  <si>
    <t>Vključiev sistema v obstoječ varnosti nadzorni center Ljubljana (ŽIP), parametriranje in preizkus delovanja daljinskega krmiljenja.</t>
  </si>
  <si>
    <t>3.5.5</t>
  </si>
  <si>
    <t>PODATKOVNO OMREŽJE</t>
  </si>
  <si>
    <t>3.5.5.A</t>
  </si>
  <si>
    <t xml:space="preserve">PODATKOVNO JŽI OMREŽJE </t>
  </si>
  <si>
    <t>3.5.5.A1</t>
  </si>
  <si>
    <t>Opomba: Industrijska podatkovna stikala za priklop zunanjih naprav, SFP vmesnik in povezovalna vrvica za priklop stikala so zajeta v postavki podatkovne razdelilne omare.</t>
  </si>
  <si>
    <t>3.5.5.A2</t>
  </si>
  <si>
    <t>Opomba: Vse povezovalne kable je potrebno označiti vsaj na mestu zaključevanja.</t>
  </si>
  <si>
    <t>3.5.5.A3</t>
  </si>
  <si>
    <t>Dobava in montaža SFP optičnega vmesnika 1GB, single mode (SMF), min. 10 km, oznaka GLC-LH-SMD, DOM, Cisco kompatibilen</t>
  </si>
  <si>
    <t>3.5.5.A4</t>
  </si>
  <si>
    <t>Dobava in montaža dvojnega optičnega povezovalnega (patch) kabla, 2xSM, LC/LC, 10 m.</t>
  </si>
  <si>
    <t>3.5.5.A5</t>
  </si>
  <si>
    <t>Dobava in montaža samougasne rebraste cevi za zaščito optičnih povezovalnih kablov pri povezavah med komunikacijski omarami s polaganjem na kabelske lestve ali kabelske inštalacijske kanale</t>
  </si>
  <si>
    <t>3.5.5.A6</t>
  </si>
  <si>
    <t>Dobava in montaža povezovalnega UTP (patch) kabla, kat. 6, 2xRJ45, 7 m</t>
  </si>
  <si>
    <t>3.5.5.A7</t>
  </si>
  <si>
    <t>Montaža, nastavitve, programiranje in preizkušanje delovanja podatkovnega omrežja</t>
  </si>
  <si>
    <t>3.5.6</t>
  </si>
  <si>
    <t>PTS, ŽAT IN OSTALI SISTEMI</t>
  </si>
  <si>
    <t>3.5.6.A</t>
  </si>
  <si>
    <t>PTS IN ŽAT SISTEM</t>
  </si>
  <si>
    <t>3.5.6.A1</t>
  </si>
  <si>
    <t>Vključitev IP naročnika (SOS) na PTS preko podatkovnega omrežja, vključno z vsemi potrebnimi licencami in konfiguracijami (naročnik, cCS, upravljanje in nadzor, TK pulti na lokalni postaji in v centru vodenja prometa)</t>
  </si>
  <si>
    <t>3.5.6.A2</t>
  </si>
  <si>
    <t>Vključitev IP naročnika (potniško ozvočenje) na  PTS preko podatkovnega omrežja, vključno z vsemi potrebnimi licencami in konfiguracijami (naročnik, cCS, upravljanje in nadzor, TK pulti na lokalni postaji in v centru vodenja prometa)</t>
  </si>
  <si>
    <t>3.5.7</t>
  </si>
  <si>
    <t>NAPAJANJE</t>
  </si>
  <si>
    <t>3.5.7.A</t>
  </si>
  <si>
    <t>3.5.7.A1</t>
  </si>
  <si>
    <t>Dobava in montaža razdelilne omare R-TK-Z, komplet z električno razdelilno opremo, skladno s specifikacijo opreme, ki je priložena načrtu.</t>
  </si>
  <si>
    <t>specifikacija v prikazu št. 2/2 (načrt 3/5)</t>
  </si>
  <si>
    <t>3.5.7.A2</t>
  </si>
  <si>
    <t>Vključitev javljanja kontrolnika izolacije in ponastavitev v sistem nadzora in napajanja preko obstoječega napajalnega sistema MPS, kpl s kabli</t>
  </si>
  <si>
    <t>3.5.7.A3</t>
  </si>
  <si>
    <t>Dobava in montaža enofaznega ločilnega transformatorja za zunanje naprave 2 kVA, 230/230V 50 Hz, z zaščitnim pokrovom, stenska montaža.
Ločilni transformator mora biti izdelan iz kvalitetne pločevine, ki omejuje zagonske tokove.</t>
  </si>
  <si>
    <t>3.5.7.A4</t>
  </si>
  <si>
    <t>Dograditev razdelilnika RG z naslednjo opremo:
- 1x  3p 25A/C inštalacijski odklopnik,
- 1x  1p 6A/C inštalacijski odklopnik,
- 4x vrstna sponka 6 mm2</t>
  </si>
  <si>
    <t>3.5.7.A5</t>
  </si>
  <si>
    <t>Dograditev razdelilnega polja FRS z naslednjo opremo:
1x inštalacijski odklopnik 6A/C DC</t>
  </si>
  <si>
    <t>Tip mora biti enak ali kompatibilen obstoječi opremi (13mm)</t>
  </si>
  <si>
    <t>3.5.7.A6</t>
  </si>
  <si>
    <t>Dograditev razdelilnega polja FRM_MPS z naslednjo opremo:
1x inštalacijski odklopnik 16A/C DC
1x inštalacijski odklopnik 6A/C DC</t>
  </si>
  <si>
    <t>3.5.7.A7</t>
  </si>
  <si>
    <t>Dobava in dograditev napajalnega sistema MPS1000.80 z usmernikom AC/DC 1x14.8A, tip XR08.48</t>
  </si>
  <si>
    <t>3.5.7.A8</t>
  </si>
  <si>
    <t>Dobava in polaganje kablov za razvod 48V DC, 2x(1,5; 2,5; 4 mm²), Cca, s1, d2, a1 po CPR</t>
  </si>
  <si>
    <t>3.5.7.A9</t>
  </si>
  <si>
    <t>Zvijavi vodnik z rumeno-zeleno izolacijo za izenačevanje potencialov in povezavo kovinskih mas, kpl z zaključevanjem, položen prosto ali uvlečen v predhodno položene instalacijske cevi
 - 16mm² (H07Z-K Cca, s1, d2, a1)</t>
  </si>
  <si>
    <t>3.5.7.A10</t>
  </si>
  <si>
    <t>Zvijavi vodnik z rumeno-zeleno izolacijo za izenačevanje potencialov in povezavo kovinskih mas, kpl z zaključevanjem, položen prosto ali uvlečen v predhodno položene instalacijske cevi
 - 35 mm² (H07Z-K Cca, s1, d2, a1)</t>
  </si>
  <si>
    <t>3.5.7.A11</t>
  </si>
  <si>
    <t>Demontaža obstoječega razdelilnika R-PU vključno z demontažo priključnih kablov in NIK kanalov v dolžini cca 12 m in odvozom na deponijo</t>
  </si>
  <si>
    <t>3.5.8</t>
  </si>
  <si>
    <t>PROSTORI, KABELSKE OMARE, OSTALO</t>
  </si>
  <si>
    <t>3.5.8.B</t>
  </si>
  <si>
    <t>3.5.8.B1</t>
  </si>
  <si>
    <t>Dobava in montaža 19'' komunikacijske omare višine 46U (600x600x2200 mm), kpl</t>
  </si>
  <si>
    <t>3.5.8.B2</t>
  </si>
  <si>
    <t>Dobava in montaža 48-vlakenskega optičnega delilnika z vključenimi 24 spojniki LC, 19'', višine 1U</t>
  </si>
  <si>
    <t>3.5.8.B3</t>
  </si>
  <si>
    <t>Dobava in montaža optične ranžirne kasete (za 12 zvarov)</t>
  </si>
  <si>
    <t>3.5.8.B4</t>
  </si>
  <si>
    <t>Dobava in montaža 19'' urejevalnika za shranjevanje odvečnih/rezervnih dolžin prevezovalnih kablov, višine 1U</t>
  </si>
  <si>
    <t>3.5.8.B5</t>
  </si>
  <si>
    <t>Dobava in montaža 19'' letve z vtičnicami, 7x230V AC</t>
  </si>
  <si>
    <t>3.5.8.B6</t>
  </si>
  <si>
    <t>Dobava in montaža ozemljitvene bakrene zbiralke za komunikacijsko omaro</t>
  </si>
  <si>
    <t>3.5.8.B7</t>
  </si>
  <si>
    <t>Dobava in montaža zidnega delilnika za ločilne letvice LSA PROFIL - 1x dvojna vertikala, kpl</t>
  </si>
  <si>
    <t>MDF</t>
  </si>
  <si>
    <t>3.5.8.B8</t>
  </si>
  <si>
    <t>Dobava in montaža ozemljitvene bakrene zbiralke na MDF delilnik (GIP)</t>
  </si>
  <si>
    <t>3.5.8.B9</t>
  </si>
  <si>
    <t>Dobava in montaža 10-parne ločilne letvice tip LSA PROFIL 2/10</t>
  </si>
  <si>
    <t>3.5.8.B10</t>
  </si>
  <si>
    <t>Dobava in montaža označevalne letve LSA PROFIL</t>
  </si>
  <si>
    <t>3.5.8.B11</t>
  </si>
  <si>
    <t xml:space="preserve">Dobava in montaža ozemljitvenega glavnika za ločilne letvice LSA </t>
  </si>
  <si>
    <t>3.5.8.B12</t>
  </si>
  <si>
    <t>Dobava in montaža 10-parne ločilne letvice tip LSA PLUS 2/10</t>
  </si>
  <si>
    <t>3.5.8.B13</t>
  </si>
  <si>
    <t>3.5.8.B14</t>
  </si>
  <si>
    <t>3.5.8.B15</t>
  </si>
  <si>
    <t>Dobava in montaža zaščitne letvice za letvico LSA 2/10 PLUS s prenapetostnimi odvodniki 230V 10kA/10A, polno zasedena</t>
  </si>
  <si>
    <t>3.5.8.B16</t>
  </si>
  <si>
    <t>Dobava in montaža nožastega nosilca za 20x letvice LSA 2/10 PLUS z montažnim materialom za pritrditev na MDF delilnik</t>
  </si>
  <si>
    <t>3.5.8.B17</t>
  </si>
  <si>
    <t>Dvakratni oplesk sten in stropa na območju izvajanja del s prehodno sanacijo eventuelnih poškodb na ometu (popravilo ometa, kitanje, brušenje), vključno s protiprašno zaščito obstoječe opreme v prostoru. Z vsem materialom in pomožnimi deli.</t>
  </si>
  <si>
    <t>TK prostor, prostor blagajne</t>
  </si>
  <si>
    <t>3.5.8.B18</t>
  </si>
  <si>
    <t xml:space="preserve">Demontaža obstoječe in dobava ter vgradnja nove podometne omare iz nerjavečega jekla (rf), dim. cca 600x500 mm, s polcilindričo sistemsko ključavnico SŽ-I / TK.
Pred izdelavo omare izvedba meritev in prilagoditev obstoječe odprtine novi omari. </t>
  </si>
  <si>
    <t>3.5.8.B19</t>
  </si>
  <si>
    <t>Dobava, polaganje in zaključevanje vodnika H07Z-K rum/zel 6mm2</t>
  </si>
  <si>
    <t>3.5.8.B20</t>
  </si>
  <si>
    <t>Dobava in montaža nadometne kabelske omare iz izolativnega materiala in polcilindričo sistemsko ključavnico SŽ-I / TK, dim. cca 300x300x200 mm, z nosilcem za LSA letvice</t>
  </si>
  <si>
    <t>v stopnišču nadhoda</t>
  </si>
  <si>
    <t>3.5.8.B21</t>
  </si>
  <si>
    <t>Prestavitev garderobne/pisarniške omare iz TK prostora v prometni urad.</t>
  </si>
  <si>
    <t>3.5.9</t>
  </si>
  <si>
    <t>SPLOŠNA DELA</t>
  </si>
  <si>
    <t>3.5.9.A</t>
  </si>
  <si>
    <t>3.5.9.A3</t>
  </si>
  <si>
    <t>3.5.9.A4</t>
  </si>
  <si>
    <t>Poučevanje porabnika</t>
  </si>
  <si>
    <t>11_5</t>
  </si>
  <si>
    <t>11.5</t>
  </si>
  <si>
    <t>ELABORAT INFORMACIJSKIH OZNAK IN OPREME NA POSTAJI ZAGORJE</t>
  </si>
  <si>
    <t>11.5.1</t>
  </si>
  <si>
    <t>OPREMA</t>
  </si>
  <si>
    <t>11.5.1.A</t>
  </si>
  <si>
    <t>KRAJEVNE TABLE</t>
  </si>
  <si>
    <t>11.5.1.B</t>
  </si>
  <si>
    <t>USMERJEVALNE TABLE</t>
  </si>
  <si>
    <t>11.5.1.C</t>
  </si>
  <si>
    <t>INFORMACIJSKI PANO ZA VOZNI RED, OBJAVE</t>
  </si>
  <si>
    <t>11.5.1.D</t>
  </si>
  <si>
    <t>TABLE ZA PREPOVED</t>
  </si>
  <si>
    <t>11.5.1.E</t>
  </si>
  <si>
    <t>NAPISNE PLOŠČICE</t>
  </si>
  <si>
    <t>11.5.1.F</t>
  </si>
  <si>
    <t>KOŠ ZA ODPADKE</t>
  </si>
  <si>
    <t>11.5.1.G</t>
  </si>
  <si>
    <t>KLOPI / SEDEŽI</t>
  </si>
  <si>
    <t>11.5.1.H</t>
  </si>
  <si>
    <t>PIKTOGRAMI</t>
  </si>
  <si>
    <t>11.5.1.I</t>
  </si>
  <si>
    <t>OZNAČEVANJE PROSTOROV / STORITEV</t>
  </si>
  <si>
    <t>11.5.1.J</t>
  </si>
  <si>
    <t>DROGOVI ZA KRAJEVNE TABLE</t>
  </si>
  <si>
    <t>11.5.1.K</t>
  </si>
  <si>
    <t>TEMELJI</t>
  </si>
  <si>
    <t>11.5.1.A1</t>
  </si>
  <si>
    <t>Krajevna tabla dim. 2000/500/40, kovinska, enojna, stenska
Namestitev na fasadi nadhoda ob parkirišču, glej situacijo.</t>
  </si>
  <si>
    <t>11.5.1.A2</t>
  </si>
  <si>
    <t>Krajevna tabla dim. 2000/500/40, kovinska, dvojna, prostostoječa
4 x cev ᴓ63 mm in 8x objemke za cev 
Namestitev pred uvozom na postajo, vzporedno s tiri, glej situacijo.</t>
  </si>
  <si>
    <t>11.5.1.B1</t>
  </si>
  <si>
    <r>
      <t xml:space="preserve">Usmerjevalna tabla / kažipot -kovinska, prostostoječa, dvostranska, dim. 1300/250/20 mm, 1 komplet = 2x tabla in 2xnosilec, pritrjena na pocinkano cev </t>
    </r>
    <r>
      <rPr>
        <sz val="10"/>
        <rFont val="Arial Narrow"/>
        <family val="2"/>
        <charset val="238"/>
      </rPr>
      <t>ᴓ</t>
    </r>
    <r>
      <rPr>
        <sz val="10"/>
        <color theme="1"/>
        <rFont val="Arial Narrow"/>
        <family val="2"/>
        <charset val="238"/>
      </rPr>
      <t xml:space="preserve"> 63mm z objemko, 2x temelj, postavljena prečno na smer dostopa.</t>
    </r>
  </si>
  <si>
    <t>11.5.1.B2</t>
  </si>
  <si>
    <t>Usmerjevalna tabla - P Invalid, P Dvigalo, P Tir / Track 1, P Tir / Track 2, P stopnice,  IZHOD / EXIT puščice, kovinska, viseča, dvostranska, dim. 2200/400/40 mm. Tabla je nameščena pod nastreškom, pri vhodu v nadhod, glej situacijo.</t>
  </si>
  <si>
    <t>11.5.1.B3</t>
  </si>
  <si>
    <t xml:space="preserve">Usmerjevalna tabla - P Invalid, P Dvigalo, P Železniška postaja, P Tir / Track 2, P Tir / Track 1,  P stopnice, IZHOD / EXIT puščice, kovinska, viseča, dvostranska, dim. 2200/400/40 mm. Tabla je nameščena pod nastreškom, pri vhodu v nadhod, glej situacijo. </t>
  </si>
  <si>
    <t>11.5.1.C1</t>
  </si>
  <si>
    <t>Informacijski pano za vozni red, sestavo vlakov in krajevno/peronsko tablo, svetlobni, prostostoječi, dvojni, dvostranski
vitrina dim. 815/1075/35 – 4 x
krajevna peronska tabla  dim.2132/400/40 mm  
Procrom natur, ᴓ80 mm, v 2535 mm – 4 x
RF cev,        
Procrom natur, ᴓ80 mm, v 2100 mm – 2 x
FE podložna plošča ᴓ 280 mm - 6 x
RF okrasna rozeta - 6 x
ustrezno osvetljena ter z odprtinami za uvod kabla
Namestitev, glej situacijo.</t>
  </si>
  <si>
    <t>11.5.1.C2</t>
  </si>
  <si>
    <t>Vitrina za DIN format B1, zunanja dim. 815/1075/35 mm stenski, enojni, zgornji rob obvestil o voznem redu največ na višini 1600 mm
Informacijska točka je sestavljena iz enega informacijskega okvirja (vitrine s polnilom
in tiskovino). Pano je enostranske izvedbe (1vitrina) in nesvetlobni. Vitrina  tiskovine DIN formatovina 35 mm naravno eluksiran ALU odpiralno krilo z nasadili zgoraj ali levo/desno polnilo leksan kovinsko hrbtišče + pluta + perforirana pločevina RAL 9016, barva bela varnostna ključavnica 2x in pritrdilni elementi</t>
  </si>
  <si>
    <t>11.5.1.D1</t>
  </si>
  <si>
    <t xml:space="preserve">Tabla za prepoved - prepovedano prečkanje tirov, dim. 2480/620/40 mm, kovinska, enostranska, dvojna, table bodo pritrjene na ograjo v medtirju vzporedno s tiri, glej situacijo. </t>
  </si>
  <si>
    <t>11.5.1.E1</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</si>
  <si>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 glej situacijo</t>
  </si>
  <si>
    <t xml:space="preserve">Tir 1, 2: 2x
Izhod iz otočnega perona: 1x 
žel.postaja: 1x </t>
  </si>
  <si>
    <t>11.5.1.F1</t>
  </si>
  <si>
    <t>Koš za odpadke, zunanji kovinski, kovinski, z objemkami,odpiranje navzgor npr: tip BANI 30 ZID+ P (na stebrih javne razs.in stebrih nadstrešnice), namestitev, glej situacijo.</t>
  </si>
  <si>
    <t>11.5.1.F2</t>
  </si>
  <si>
    <t xml:space="preserve">Koš za odpadke, zunanji betonski,
npr: (Koš za odpadke SEPARAT s pepelnikom na peronu), Dimenzije: 
64 x 38 x 102 cm, teža 200kg volumen 3 x 40 litrov, namestitev, glej situacijo. </t>
  </si>
  <si>
    <t>11.5.1.G1</t>
  </si>
  <si>
    <t>11.5.1.G2</t>
  </si>
  <si>
    <t>11.5.1.G3</t>
  </si>
  <si>
    <t>Klop/sedeži, 3 sed, bukova vezana plošča, lakirana, srebrno podnožje, z ročnimi opirali povsod npr: Klopi Transit lesene
Sestavi sedežev so nameščeni v čakalnici, glej situacijo.</t>
  </si>
  <si>
    <t>11.5.1.G4</t>
  </si>
  <si>
    <t>Klop/sedeži, 3 sed, bukova vezana plošča, lakirana, srebrno podnožje, brez ročnih opiral npr: Klopi Transit lesene
Sestavi sedežev so nameščeni v nadhodu, glej situacijo.</t>
  </si>
  <si>
    <t>11.5.1.H1</t>
  </si>
  <si>
    <t>Piktogrami - P Tir / Track 1, kovinski, konzolni, obojestranski dim. 500/500/40 mm, nameščeni na drogu javne razsvetljave in/ali stebru nadstrešnice</t>
  </si>
  <si>
    <t>11.5.1.H2</t>
  </si>
  <si>
    <t>Piktogrami - P Tir / Track 2, kovinski, konzolni, obojestranski dim. 500/500/40 mm, nameščeni na drogu javne razsvetljave in/ali stebru nadstrešnice, glej situacijo</t>
  </si>
  <si>
    <t>11.5.1.H3</t>
  </si>
  <si>
    <t>Usmerjevalna tabla/kažipot - izhod s perona desno kovinski, konzolni, enostranski dim. 500/500/40 mm,na peronu, na drogu javne razsvetljave, vzporedno z tirom, glej situacijo</t>
  </si>
  <si>
    <t>11.5.1.H4</t>
  </si>
  <si>
    <t>Usmerjevalna tabla/kažipot - izhod s perona levo kovinski, konzolni, enostranski dim. 500/500/40 mm, na peronu, na drogu javne razsvetljave, vzporedno z tirom</t>
  </si>
  <si>
    <t>11.5.1.H5</t>
  </si>
  <si>
    <t>Piktogrami - P Železniška postaja, kovinski, konzolni, obojestranski, dim. 500/500/40 mm,
Namestitev na fasadi nadhoda s cestne strani na ob parkirišču, glej situacijo</t>
  </si>
  <si>
    <t>11.5.1.H6</t>
  </si>
  <si>
    <t>Piktogram - P Čakalnica, kovinski, konzolni, obojestranski dim. 500/500/40 mm,
Namestitev na fasadi postajnega poslopja, glej situacijo</t>
  </si>
  <si>
    <t>11.5.1.H7</t>
  </si>
  <si>
    <t>Piktogram - P Kolesarnica, kovinski, konzolni, obojestranski dim. 500/500/40 mm,
Namestitev na drogu javne razsvetljave s cestne strani</t>
  </si>
  <si>
    <t>11.5.1.H8</t>
  </si>
  <si>
    <t>Piktogram - P Potniška blagajna, kovinski, konzolni, obojestranski dim. 500/500/40 mm,
Namestitev na fasadi postajnega poslopja pri vhodu v čakalnico, glej situacijo</t>
  </si>
  <si>
    <t>11.5.1.H9</t>
  </si>
  <si>
    <t>Piktogram - P WC, kovinski, konzolni, obojestranski dim. 500/500/40 mm,
Namestitev na fasadi postajnega poslopja, glej situacijo</t>
  </si>
  <si>
    <t>11.5.1.I1</t>
  </si>
  <si>
    <t>Označevanje prostorov/storitev.
Napisi na steklo, vrata, stene, dvigala in prodajna okenca, glej situacijo</t>
  </si>
  <si>
    <t>DROGOVI ZA TABLE</t>
  </si>
  <si>
    <t>11.5.1.J1</t>
  </si>
  <si>
    <t>Drogovi za krajevne table:
Pocinkana cev ᴓ63 mm
L = 3100 mm
Barvana RAL 7035, svetlosiva barva</t>
  </si>
  <si>
    <t>11.5.1.J2</t>
  </si>
  <si>
    <t>Drogovi za usmerjevalne table / kažipot:
Pocinkana cev ᴓ63 mm
L = 2100 mm
Barvana RAL 7035, svetlosiva barva</t>
  </si>
  <si>
    <t>11.5.1.J3</t>
  </si>
  <si>
    <t>Drogovi za table prepovedano prečkanje tirov:
Pocinkana cev ᴓ63 mm
L = 3100 mm
Barvana RAL 7035, svetlosiva barva</t>
  </si>
  <si>
    <t>11.5.1.J4</t>
  </si>
  <si>
    <t>Drogovi za prostostoječe table,     
Pocinkana cev Ø80 mm, 
L = 2535 mm
Barvana RAL 7035, svetlosiva barva</t>
  </si>
  <si>
    <t>11.5.1.J5</t>
  </si>
  <si>
    <t>Drogovi za prostostoječe table,     
Pocinkana cev Ø80 mm, 
L = 2100 mm
Barvana RAL 7035, svetlosiva barva</t>
  </si>
  <si>
    <t>11.5.1.K1</t>
  </si>
  <si>
    <t>Temelji za nosilce ᴓ60, ᴓ80 mm, - krajevne, usmerjevalne/kažipot in table za prepovenado prečkanje tirov, dim. 40/40/80 cm</t>
  </si>
  <si>
    <t>11.5.1.K2</t>
  </si>
  <si>
    <t>Temelji za kovinske klopi dim. 60/80/25 cm</t>
  </si>
  <si>
    <t xml:space="preserve">Načrt </t>
  </si>
  <si>
    <t>Cena</t>
  </si>
  <si>
    <t>0</t>
  </si>
  <si>
    <t>VODILNI NAČRT</t>
  </si>
  <si>
    <t>NAČRTI ARHITEKTURE</t>
  </si>
  <si>
    <t>2</t>
  </si>
  <si>
    <t>NAČRTI S PODROČJA GRADBENIŠTVA</t>
  </si>
  <si>
    <t>3</t>
  </si>
  <si>
    <t>NAČRTI S PODROČJA ELEKTRO TEHNIKE</t>
  </si>
  <si>
    <t>4</t>
  </si>
  <si>
    <t>NAČRTI S PODROČJA STROJNIŠTVA</t>
  </si>
  <si>
    <t>(v načrtu 1/1)</t>
  </si>
  <si>
    <t>6</t>
  </si>
  <si>
    <t>NAČRT S PODROČJA POŽARNE VARNOSTI</t>
  </si>
  <si>
    <t>(v načrtih 1/1, 1/2 in 4/2)</t>
  </si>
  <si>
    <t>11</t>
  </si>
  <si>
    <t>ELABORATI</t>
  </si>
  <si>
    <t>DDV 22%</t>
  </si>
  <si>
    <t>4.2</t>
  </si>
  <si>
    <t>Umestitev nadhoda na železniški postaji Trbovlje</t>
  </si>
  <si>
    <t>4.1</t>
  </si>
  <si>
    <t>4_1</t>
  </si>
  <si>
    <t>4.1.1</t>
  </si>
  <si>
    <t>OGREVANJE IN HLAJENJE</t>
  </si>
  <si>
    <t>4.1.1.A</t>
  </si>
  <si>
    <t>TOPLOTNA ČRPALKA - ŽELEZNIŠKA POSTAJA</t>
  </si>
  <si>
    <t>4.1.1.B</t>
  </si>
  <si>
    <t>TOPLOTNA ČRPALKA - GOSTINSKI LOKAL</t>
  </si>
  <si>
    <t>4.1.1.C</t>
  </si>
  <si>
    <t>TOPLOTNA ČRPALKA - STANOVANJA 1.N</t>
  </si>
  <si>
    <t>4.1.1.D</t>
  </si>
  <si>
    <t>TOPLOTNA ČRPALKA - STANOVANJA 2.N</t>
  </si>
  <si>
    <t>4.1.1.E</t>
  </si>
  <si>
    <t xml:space="preserve">RADIATORSKO OGREVANJE </t>
  </si>
  <si>
    <t>4.1.1.F</t>
  </si>
  <si>
    <t xml:space="preserve">PROSTORI ŽELEZNIŠKE POSTAJE -TALNO OGREVANJE </t>
  </si>
  <si>
    <t>4.1.1.G</t>
  </si>
  <si>
    <t>4.1.1.H</t>
  </si>
  <si>
    <t>HLAJENJE S SPLIT SISTEMI</t>
  </si>
  <si>
    <t>4.1.1.A1</t>
  </si>
  <si>
    <t xml:space="preserve">Toplotna črpalka zrak/voda split izvedbe, za ogrevanje ter pripravo tople sanitarne vode. Toplotna črpalka omogoča delovanje v sistemu ogrevanja do zunanje temperature -20°C in lahko vzdržuje konstantno temperaturo predtoka 50°C. 
Notranja enota ima vgrajen bojler za pripravo tople sanitarne vode in vgrajena dva električna grelnika moči 3 in 6 kW za podporo ogrevanju ali pripravi tople sanitarne vode. Dobavljena je skupaj z varnostnim kompletom (varnostni ventil za sistem ogrevanja, manometer ter avtomatski odzračevalni ventil) ter obtočno črpalko. Notranja enota vključuje krmilnik za vremensko vodenje temperature predtoka v odvisnosti od zunanje temperature. Krmilnik omogoča vodenje dodatnega reguliranega kroga ogrevanja z mešalnim ventilom ter obtočno črpalko, v sklopu dobave pa so vključena tudi vsa temperaturna tipala.  
Toplotno črpalko sestavljata:
- zunanja enota toplotne črpalke
Qg (nom) = 10,0 kW (-7/50°C)
COP = 2,45 (pri navedenih pogojih)
Imax = 10 A
U = 400V / 50Hz
MITSUBISHI ELECTRIC
tip PUD-SHWM100YAA
ali enakovredno
- notranja vodna enota toplotne črpalke z vgrajenim bojlerjem za pripravo tople sanitarne vode
z električnim grelcem
V = 200 l
P = 3+6 kW
U = 400V / 50Hz
MITSUBISHI ELECTRIC
tip EHST20D-YM9DR1
z dvema moduloma PAC-TH011-E za dvoconsko delovanje
ali enakovredno
Skupaj s povezavo med zunanjo in notranjo enoto ter polnjenjem s hladivom R32. Dobava vključuje tudi ostali pribor in opremo za priključitev in montažo.
Ponudba vključuje tudi zagon toplotne črpalke, šolanje investitorja ter navodila za obratovanje in vzdrževanje v slovenskem jeziku.
Toplotna črpalka mora omogočati pridobitev sredstev Eko sklada. </t>
  </si>
  <si>
    <t>4.1.1.A2</t>
  </si>
  <si>
    <t>Predizolirana bakrena cev za povezavo med notranjo in zunanjo enoto toplotne črpalke,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debeline 9 mm. 
Cu 6,35
Armacell tip Turbolit split
ali enakovredni.</t>
  </si>
  <si>
    <t>4.1.1.A3</t>
  </si>
  <si>
    <t>Predizolirana bakrena cev za povezavo med notranjo in zunanjo enoto toplotne črpalke,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debeline 9 mm. 
Cu 12,7
Armacell tip Turbolit split
ali enakovredni.</t>
  </si>
  <si>
    <t>4.1.1.A4</t>
  </si>
  <si>
    <t xml:space="preserve">PVC kanal za vodenje in zaščito bakrenih cevi med zunanjo in notranjo enoto, vključno s koleni in pokrovi. Cevi se vodijo v kanalu na vseh vidnih delih. </t>
  </si>
  <si>
    <t>4.1.1.A5</t>
  </si>
  <si>
    <t>Montaža notranje enote toplotne črpalke zrak/voda
- priklop cevnih inštalacij na notranjo enoto
- montaža in priklop signalnega kabla na notranjo enoto
- montaža in priklop elektro kabla na notranjo enoto</t>
  </si>
  <si>
    <t>4.1.1.A6</t>
  </si>
  <si>
    <t>Montaža zunanje enote toplotne črpalke zrak/voda
- postavitev in pritrditev enote na temelj
- priklop cevnih instalacij
- priklop notranjih elektro/signalnih instalacij</t>
  </si>
  <si>
    <t>4.1.1.A7</t>
  </si>
  <si>
    <t>Polnjenje sistema
- vakuumiranje sistema
- polnjenje sistema s hladivom R32</t>
  </si>
  <si>
    <t>4.1.1.A8</t>
  </si>
  <si>
    <t>Testiranje in zagon
- nastavitev parametrov delovanja
- poskusni zagon in 24 urni nadzor delovanja
- poučevanje osebja</t>
  </si>
  <si>
    <t>4.1.1.A9</t>
  </si>
  <si>
    <t>Hidravlična kretnica / akumulator toplote za ločitev toplotne črpalke od sistema ogrevanja. Kretnica vključuje avtomatski odzračevalni ventil, izpustni ventil, navojne priključke DN 25, toplotno izolacijo, vključno z montažnim materialom. 
V= 50 l
LAM HP 50
ali enakovredno</t>
  </si>
  <si>
    <t>4.1.1.A10</t>
  </si>
  <si>
    <t>Razdelilnik / zbiralnik sistema ogrevanja,  izdelan iz cevi pravokotnega preseka, z navojnimi priključki za vir toplote (DN25), ter dva ogrevalna kroga (DN20 in DN25), skupaj z izpustnima pipicama, toplotno izolacijo ter montažnim matzerialom. 
V= 50 l
LAM HP 50
ali enakovredno</t>
  </si>
  <si>
    <t>4.1.1.A11</t>
  </si>
  <si>
    <t>Energetsko učinkovita obtočna črpalka z zvezno regulacijo vrtljajev, z navojnimi priključki, izolacijo, skupaj s tesnilnim in vijačnim materialom
Energetski razred: A
V = 0,24 m3/h
Δp = 55 kPa
P= 45 W
U=230 V
WILO tip STRATOS Pico 25/1-6
ali enakovredno</t>
  </si>
  <si>
    <t>4.1.1.A12</t>
  </si>
  <si>
    <t>Energetsko učinkovita obtočna črpalka z zvezno regulacijo vrtljajev, z navojnimi priključki, izolacijo, skupaj s tesnilnim in vijačnim materialom
Energetski razred: A
V = 0,74 m3/h
Δp = 32 kPa
P= 45 W
U=230 V
WILO tip STRATOS Pico 25/1-6
ali enakovredno</t>
  </si>
  <si>
    <t>4.1.1.A13</t>
  </si>
  <si>
    <t>Tripotni regulacijski ventil z navojnimi priključki, skupaj s tesnilnim materialom ter elektromotornim pogonom
DN 15; kvs= 1,6 m3/h;
Belimo tip R3015-1P6-S1 + LR230A
ali enakovredno</t>
  </si>
  <si>
    <t>4.1.1.A14</t>
  </si>
  <si>
    <t>Protipovratni ventil z navojnimi priključki, skupaj s tesnilnim in vijačnim materialom.
DN 20, PN 6</t>
  </si>
  <si>
    <t>4.1.1.A15</t>
  </si>
  <si>
    <t>Protipovratni ventil z navojnimi priključki, skupaj s tesnilnim in vijačnim materialom.
DN 25, PN 6</t>
  </si>
  <si>
    <t>4.1.1.A16</t>
  </si>
  <si>
    <t>Lovilec nesnage s navojnimi priključki, magnetnim vložkom, z drobno zankastim sitom, skupaj s tesnilnim in vijačnim materialom.
DN 20, PN 6</t>
  </si>
  <si>
    <t>4.1.1.A17</t>
  </si>
  <si>
    <t>Lovilec nesnage s navojnimi priključki, magnetnim vložkom, z drobno zankastim sitom, skupaj s tesnilnim in vijačnim materialom.
DN 25, PN 6</t>
  </si>
  <si>
    <t>4.1.1.A18</t>
  </si>
  <si>
    <t>Zaprta membranska raztezna posoda, komplet s priključnim kosom z zapornim ventilom s kapo proti nepooblaščenemu posluževanju in izpustno pipico ter montažnim materialom
Vcel = 18 l
PNEUMATEX tip Statico 18.3
ali enakovredni.</t>
  </si>
  <si>
    <t>4.1.1.A19</t>
  </si>
  <si>
    <t>Termometer v okroglem ohišju f80 mm, z navojnim priključkom R 1/2", komplet z montažnim in tesnilnim materialom
 - z merilnim območjem od +0 do +80 °C</t>
  </si>
  <si>
    <t>4.1.1.A20</t>
  </si>
  <si>
    <t>Manometer v okroglem ohišju f80 mm, z varilnim kolčakom, navojnim priključkom DN 15, manometrsko navojno pipico DN 15, komplet z montažnim in z montažnim in tesnilnim materialom
- z merilnim območjem od 0 do 6,0 bar</t>
  </si>
  <si>
    <t>4.1.1.A21</t>
  </si>
  <si>
    <t>Vgradnja potopnih tulk za vstavitev temperaturnih tipal, navojnih kolčakov za vgradnjo manometrov, skupaj z varilnim, vijačnim in tesnilnim materialom</t>
  </si>
  <si>
    <t>4.1.1.A22</t>
  </si>
  <si>
    <t>Krogelna zaporna pipa z navojnima priključkoma, s podaljšano ročko za posluževanje, skupaj s tesnilnim in vijačnim materialom
DN 15, PN 6</t>
  </si>
  <si>
    <t>4.1.1.A23</t>
  </si>
  <si>
    <t>Krogelna zaporna pipa z navojnima priključkoma, s podaljšano ročko za posluževanje, skupaj s tesnilnim in vijačnim materialom
DN 20, PN 6</t>
  </si>
  <si>
    <t>4.1.1.A24</t>
  </si>
  <si>
    <t>Krogelna zaporna pipa z navojnima priključkoma, s podaljšano ročko za posluževanje, skupaj s tesnilnim in vijačnim materialom
DN 25, PN 6</t>
  </si>
  <si>
    <t>4.1.1.A25</t>
  </si>
  <si>
    <t>Avtomatski odzračevalnik mikro zračnih mehurčkov z navojnima priključkoma ter krogelno pipico, skupaj s tesnilnim in montažnim materialom
ZEPARO tip ZUT 15
ali enakovredni.</t>
  </si>
  <si>
    <t>4.1.1.A26</t>
  </si>
  <si>
    <t>Praznjenje ter ponovno polnjenje sistema ogrevanja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</si>
  <si>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4.1.1.A27</t>
  </si>
  <si>
    <t>Drobni inštalacijski material za izvedbo sistema ogrevne vode (fitingi, prehodni kosi, pritrdilni material, dodatna odzračevanja, praznilne pipice, prirobnice...)</t>
  </si>
  <si>
    <t>4.1.1.A28</t>
  </si>
  <si>
    <t>Izdelava različnih utorov, odprtin in ostala gradbena dela v zvezi z inštalacijo ogrevne vode, skupaj z izdelavo odprtin skozi betonske in opečne stene, dolblenjem opečnih sten, sanacijo in vzpostavitvijo predhodnega stanja, v ceni zajeti tudi gradbeni material</t>
  </si>
  <si>
    <t>4.1.1.A29</t>
  </si>
  <si>
    <t>Hidravlično uravnovešenje sistema ogrevne vode</t>
  </si>
  <si>
    <t>4.1.1.B1</t>
  </si>
  <si>
    <t xml:space="preserve">Toplotna črpalka zrak/voda split izvedbe, za ogrevanje ter pripravo tople sanitarne vode. Toplotna črpalka omogoča delovanje v sistemu ogrevanja do zunanje temperature -20°C in lahko vzdržuje konstantno temperaturo predtoka 50°C. 
Notranja enota ima vgrajen bojler za pripravo tople sanitarne vode in vgrajena dva električna grelnika moči 3 in 6 kW za podporo ogrevanju ali pripravi tople sanitarne vode. Dobavljena je skupaj z varnostnim kompletom (varnostni ventil za sistem ogrevanja, manometer ter avtomatski odzračevalni ventil) ter obtočno črpalko. Notranja enota vključuje krmilnik za vremensko vodenje temperature predtoka v odvisnosti od zunanje temperature. 
Toplotno črpalko sestavljata:
- zunanja enota toplotne črpalke
Qg (nom) = 6,0 kW (-7/50°C)
COP = 2,15 (pri navedenih pogojih)
Imax = 16,5 A
U = 230V / 50Hz
MITSUBISHI ELECTRIC
tip PUD-SHWM60VAA
ali enakovredno
- notranja vodna enota toplotne črpalke z vgrajenim bojlerjem za pripravo tople sanitarne vode
z električnim grelcem
V = 200 l
P = 3+6 kW
U = 400V / 50Hz
MITSUBISHI ELECTRIC
tip EHST20D-YM9DR1
ali enakovredno
Skupaj s povezavo med zunanjo in notranjo enoto ter polnjenjem s hladivom R32. Dobava vključuje tudi ostali pribor in opremo za priključitev in montažo.
Ponudba vključuje tudi zagon toplotne črpalke, šolanje investitorja ter navodila za obratovanje in vzdrževanje v slovenskem jeziku.
Toplotna črpalka mora omogočati pridobitev sredstev Eko sklada. </t>
  </si>
  <si>
    <t>4.1.1.B2</t>
  </si>
  <si>
    <t>4.1.1.B3</t>
  </si>
  <si>
    <t>4.1.1.B4</t>
  </si>
  <si>
    <t>4.1.1.B5</t>
  </si>
  <si>
    <t>4.1.1.B6</t>
  </si>
  <si>
    <t>4.1.1.B7</t>
  </si>
  <si>
    <t>4.1.1.B8</t>
  </si>
  <si>
    <t>4.1.1.B9</t>
  </si>
  <si>
    <t>Magnetno ciklonski vodni filter z navojnima priključkoma, skupaj s tesnilnim materialom.
DN 25, PN 6</t>
  </si>
  <si>
    <t>4.1.1.B10</t>
  </si>
  <si>
    <t>4.1.1.B11</t>
  </si>
  <si>
    <t>4.1.1.B12</t>
  </si>
  <si>
    <t>Polnilno izpustna pipa s holandcem za gumi cev za polnjenje sistema, skupaj s tesnilnim materialom
DN15</t>
  </si>
  <si>
    <t>4.1.1.B13</t>
  </si>
  <si>
    <t>4.1.1.B14</t>
  </si>
  <si>
    <t>Cev iz neplemenitega jekla, material 1.0308 (E235) po EN 10305-3 (PRESS sistem) skupaj z vsemi fitingi za zatiskanje (kolena, T-kosi, navojni priključki, prehodni kosi, ...), tesnili (FPM rdeči) in pritrdilnim materialom
Cena vključuje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ø18 x 1,2 mm (DN 15)
VIEGA tip PRESTABO
ali enakovredni.</t>
  </si>
  <si>
    <t>4.1.1.B15</t>
  </si>
  <si>
    <t>Cev iz neplemenitega jekla, material 1.0308 (E235) po EN 10305-3 (PRESS sistem) skupaj z vsemi fitingi za zatiskanje (kolena, T-kosi, navojni priključki, prehodni kosi, ...), tesnili (FPM rdeči) in pritrdilnim materialom
Cena vključuje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ø22 x 1,5 mm (DN 20)
VIEGA tip PRESTABO
ali enakovredni.</t>
  </si>
  <si>
    <t>4.1.1.B16</t>
  </si>
  <si>
    <t>Cev iz neplemenitega jekla, material 1.0308 (E235) po EN 10305-3 (PRESS sistem) skupaj z vsemi fitingi za zatiskanje (kolena, T-kosi, navojni priključki, prehodni kosi, ...), tesnili (FPM rdeči) in pritrdilnim materialom
Cena vključuje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ø28 x 1,5 mm (DN 25)
VIEGA tip PRESTABO
ali enakovredni.</t>
  </si>
  <si>
    <t>4.1.1.B17</t>
  </si>
  <si>
    <t>Toplotna izolacija razvoda ogrevne vode v tlaku z elastomerno fleksibilno izolacijo na osnovi sintetičnega kavčuka. EU požarna klasifikacija B-s3,d0; toplotna prevodnost λ pri 0°C je 0,035 W/m.K; koef. upora difuziji vodne pare je 10.000 (za plošče deb. 3-32mm in cevi deb. 6-32mm; za ostale dimenzije je 7.000; za temp. območje od -50°C  do  +110°C; trakovi in plošče lepljeni na površino do maks. +85°C. 
debeline 25 mm
28
ARMACELL tip Armaflex ACE Plus
ali enakovredno</t>
  </si>
  <si>
    <t>4.1.1.B18</t>
  </si>
  <si>
    <t>4.1.1.B19</t>
  </si>
  <si>
    <t>4.1.1.C1</t>
  </si>
  <si>
    <t xml:space="preserve">Toplotna črpalka zrak/voda split izvedbe, za ogrevanje ter pripravo tople sanitarne vode. Toplotna črpalka omogoča delovanje v sistemu ogrevanja do zunanje temperature -20°C in lahko vzdržuje konstantno temperaturo predtoka 50°C. 
Notranja enota ima vgrajena dva električna grelnika moči 3 in 6 kW za podporo ogrevanju. Dobavljena je skupaj z varnostnim kompletom (varnostni ventil za sistem ogrevanja, manometer ter avtomatski odzračevalni ventil) ter obtočno črpalko. Notranja enota vključuje krmilnik za vremensko vodenje temperature predtoka v odvisnosti od zunanje temperature. 
Toplotno črpalko sestavljata:
- zunanja enota toplotne črpalke
Qg (nom) = 12,0 kW (-7/50°C)
COP = 2,15 (pri navedenih pogojih)
Imax = 12 A
U = 400V / 50Hz
MITSUBISHI ELECTRIC
tip PUD-SHWM120YAA
ali enakovredno
- notranja vodna enota toplotne črpalke
z električnim grelcem
P = 3+6 kW
U = 400V / 50Hz
MITSUBISHI ELECTRIC
tip EHSD-YM9D
ali enakovredno
Skupaj s povezavo med zunanjo in notranjo enoto ter polnjenjem s hladivom R32. Dobava vključuje tudi ostali pribor in opremo za priključitev in montažo.
Ponudba vključuje tudi zagon toplotne črpalke, šolanje investitorja ter navodila za obratovanje in vzdrževanje v slovenskem jeziku.
Toplotna črpalka mora omogočati pridobitev sredstev Eko sklada. </t>
  </si>
  <si>
    <t>4.1.1.C2</t>
  </si>
  <si>
    <t>4.1.1.C3</t>
  </si>
  <si>
    <t>4.1.1.C4</t>
  </si>
  <si>
    <t>4.1.1.C5</t>
  </si>
  <si>
    <t>4.1.1.C6</t>
  </si>
  <si>
    <t>4.1.1.C7</t>
  </si>
  <si>
    <t>4.1.1.C8</t>
  </si>
  <si>
    <t>4.1.1.C9</t>
  </si>
  <si>
    <t>4.1.1.C10</t>
  </si>
  <si>
    <t>Zaprta membranska raztezna posoda, komplet s priključnim kosom z zapornim ventilom s kapo proti nepooblaščenemu posluževanju in izpustno pipico ter montažnim materialom
Vcel = 35 l
PNEUMATEX tip Statico 35.3
ali enakovredni.</t>
  </si>
  <si>
    <t>4.1.1.C11</t>
  </si>
  <si>
    <t>4.1.1.C12</t>
  </si>
  <si>
    <t>Krogelna zaporna pipa z navojnima priključkoma, s podaljšano ročko za posluževanje, skupaj s tesnilnim in vijačnim materialom
DN 32, PN 6</t>
  </si>
  <si>
    <t>4.1.1.C13</t>
  </si>
  <si>
    <t>4.1.1.C14</t>
  </si>
  <si>
    <t>4.1.1.C15</t>
  </si>
  <si>
    <t>4.1.1.C16</t>
  </si>
  <si>
    <t>4.1.1.C17</t>
  </si>
  <si>
    <t>4.1.1.C18</t>
  </si>
  <si>
    <t>Cev iz neplemenitega jekla, material 1.0308 (E235) po EN 10305-3 (PRESS sistem) skupaj z vsemi fitingi za zatiskanje (kolena, T-kosi, navojni priključki, prehodni kosi, ...), tesnili (FPM rdeči) in pritrdilnim materialom
Cena vključuje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ø35 x 1,5 mm (DN 32)
VIEGA tip PRESTABO
ali enakovredni.</t>
  </si>
  <si>
    <t>4.1.1.C19</t>
  </si>
  <si>
    <t>Toplotna izolacija razvoda ogrevne vode v tlaku z elastomerno fleksibilno izolacijo na osnovi sintetičnega kavčuka. EU požarna klasifikacija B-s3,d0; toplotna prevodnost λ pri 0°C je 0,035 W/m.K; koef. upora difuziji vodne pare je 10.000 (za plošče deb. 3-32mm in cevi deb. 6-32mm; za ostale dimenzije je 7.000; za temp. območje od -50°C  do  +110°C; trakovi in plošče lepljeni na površino do maks. +85°C. 
debeline 19 mm
22
ARMACELL tip Armaflex ACE Plus
ali enakovredno</t>
  </si>
  <si>
    <t>4.1.1.C20</t>
  </si>
  <si>
    <t>4.1.1.C21</t>
  </si>
  <si>
    <t>Toplotna izolacija razvoda ogrevne vode v tlaku z elastomerno fleksibilno izolacijo na osnovi sintetičnega kavčuka. EU požarna klasifikacija B-s3,d0; toplotna prevodnost λ pri 0°C je 0,035 W/m.K; koef. upora difuziji vodne pare je 10.000 (za plošče deb. 3-32mm in cevi deb. 6-32mm; za ostale dimenzije je 7.000; za temp. območje od -50°C  do  +110°C; trakovi in plošče lepljeni na površino do maks. +85°C. 
debeline 25 mm
32
ARMACELL tip Armaflex ACE Plus
ali enakovredno</t>
  </si>
  <si>
    <t>4.1.1.C22</t>
  </si>
  <si>
    <t>4.1.1.C23</t>
  </si>
  <si>
    <t>4.1.1.D1</t>
  </si>
  <si>
    <t>Regulacijski ventil za hidravlično uravnoteženje z navojnima priključkoma, z funkcijami :
- prednastavitev,
- meritev pretoka, tlačne razlike in temperature,
- zaporno funkcijo,
- izpustom
Osnovne karakteristike:
- zvezna nastavitev z ročnim oštevilčenim kolesom
- samotesnilna merilna priključka,
- fiksiranje nastavitve kolesa,
- možnost praznjenje in polnjenje sistema,
- merilni priključki in kolo na eni strani,
- meritve pretokov, tlakov in temperatur z instrumentom
- adapter za izpust lahko vgradimo, ko je sistem pod tlakom
Ventil naj se dobavi in vgradi skupaj s tesnilnim in pritrdilnim materialom
DN 20, PN 6
IMI TA tip STAD 20
ali enakovredno</t>
  </si>
  <si>
    <t>4.1.1.D2</t>
  </si>
  <si>
    <t>4.1.1.D3</t>
  </si>
  <si>
    <t>Kompleten kompaktni razdelilec talnega ogrevanja z
ločenim dovodom in povratkom.
- material: CRNi-jeklo 1.4301
- dovodni del opremljen z merilci pretoka
(z vidno skalo 0-5 l/min), ki omogočajo nastavljanje in 
popolno zaprtje pretoka
- povratni del opremljen z ventilom in ročko, pripravljeno za vgradnjo termopogonov z notranjim navojem 
M30×1,5:
- na dovodnem in povratnem delu opremljen z 
odzračevalnim ventilom in polnilno izpustno pipo
- priključek za priklop na ogrevalno zanko: G3/4" 
eurokonus
- pritrdilnima konzolama, skupaj vijačnim, tesnilnim in 
montažnim materialom
 - 3 zanke   1"
Rehau tip HKV-D 3
ali enakovredni.</t>
  </si>
  <si>
    <t>4.1.1.D4</t>
  </si>
  <si>
    <t>Adapterji za priključitev posameznik zank na razdelilec
17×2,0 - G3/4"Euro
Rehau
ali enakovredni.</t>
  </si>
  <si>
    <t>4.1.1.D5</t>
  </si>
  <si>
    <t>Podometna omarica iz jeklene pločevine z vratci z zapiralom, za pritrditev razdelilcev talnega ogrevanja . Izdelana iz galvaniziranega jekla. Vsi vidni deli so barvani v beli barvi (RAL 9016).
Vgradna globina omarice: 110-160mm
 - za 3 zanke
Rehau tip UP 110 
ali enakovredni.</t>
  </si>
  <si>
    <t>4.1.1.D6</t>
  </si>
  <si>
    <t>Hidro izolacijska profilirana sistemska plošča za talno 
ogrevanje, sestavljena iz hidro profilirane folije, in izolacijske profilirane plošče z geometrijo, ki iz zgornje strani omogoča oporo za cevi.
Namenjena je za cementne in samorazlivne cementne 
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
Ustreza načinu gradnje A po DIN 18560 in DIN EN 13813,
Razmak med cevmi pri pravokotni smeri: po 50mm
Dimenzije plošče: 1450 x 850 mm
Debelina plošče: 30 mm
Rehau Varionova 30-2
Opomba: Dodatna izolacija je zajeta v popisu gradbeno obrtniških del
ali enakovredni.</t>
  </si>
  <si>
    <t>4.1.1.D7</t>
  </si>
  <si>
    <t>Cevi iz peroksidno ojačanega polietilena PE-Xa (ustreza DIN 16892 in z difuzijsko zaščito, ki ustreza DIN 4726. 
17×2,0
Rehau tip RAUTHERM S
ali enakovredni.</t>
  </si>
  <si>
    <t>4.1.1.D8</t>
  </si>
  <si>
    <t>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Čas vezanja in sušenja: 21 dni</t>
  </si>
  <si>
    <t>l</t>
  </si>
  <si>
    <t>4.1.1.E1</t>
  </si>
  <si>
    <t xml:space="preserve">Toplotna črpalka zrak/voda split izvedbe, za ogrevanje ter pripravo tople sanitarne vode. Toplotna črpalka omogoča delovanje v sistemu ogrevanja do zunanje temperature -20°C in lahko vzdržuje konstantno temperaturo predtoka 50°C. 
Notranja enota ima vgrajena dva električna grelnika moči 3 in 6 kW za podporo ogrevanju. Dobavljena je skupaj z varnostnim kompletom (varnostni ventil za sistem ogrevanja, manometer ter avtomatski odzračevalni ventil) ter obtočno črpalko. Notranja enota vključuje krmilnik za vremensko vodenje temperature predtoka v odvisnosti od zunanje temperature. 
Toplotno črpalko sestavljata:
- zunanja enota toplotne črpalke
Qg (nom) = 14,0 kW (-7/50°C)
COP = 1,95 (pri navedenih pogojih)
Imax = 12 A
U = 400V / 50Hz
MITSUBISHI ELECTRIC
tip PUD-SHWM140YAA
ali enakovredno
- notranja vodna enota toplotne črpalke
z električnim grelcem
P = 3+6 kW
U = 400V / 50Hz
MITSUBISHI ELECTRIC
tip EHSD-YM9D
ali enakovredno
Skupaj s povezavo med zunanjo in notranjo enoto ter polnjenjem s hladivom R32. Dobava vključuje tudi ostali pribor in opremo za priključitev in montažo.
Ponudba vključuje tudi zagon toplotne črpalke, šolanje investitorja ter navodila za obratovanje in vzdrževanje v slovenskem jeziku.
Toplotna črpalka mora omogočati pridobitev sredstev Eko sklada. </t>
  </si>
  <si>
    <t>4.1.1.E2</t>
  </si>
  <si>
    <t>4.1.1.E3</t>
  </si>
  <si>
    <t>4.1.1.E4</t>
  </si>
  <si>
    <t>4.1.1.E5</t>
  </si>
  <si>
    <t>4.1.1.E6</t>
  </si>
  <si>
    <t>4.1.1.E7</t>
  </si>
  <si>
    <t>4.1.1.E8</t>
  </si>
  <si>
    <t>4.1.1.E9</t>
  </si>
  <si>
    <t>4.1.1.E10</t>
  </si>
  <si>
    <t>4.1.1.E11</t>
  </si>
  <si>
    <t>4.1.1.E12</t>
  </si>
  <si>
    <t>4.1.1.E13</t>
  </si>
  <si>
    <t>4.1.1.E14</t>
  </si>
  <si>
    <t>4.1.1.E15</t>
  </si>
  <si>
    <t>4.1.1.E16</t>
  </si>
  <si>
    <t>4.1.1.E17</t>
  </si>
  <si>
    <t>4.1.1.E18</t>
  </si>
  <si>
    <t>4.1.1.E19</t>
  </si>
  <si>
    <t>4.1.1.E20</t>
  </si>
  <si>
    <t>4.1.1.E21</t>
  </si>
  <si>
    <t>4.1.1.E22</t>
  </si>
  <si>
    <t>4.1.1.E23</t>
  </si>
  <si>
    <t>4.1.1.F1</t>
  </si>
  <si>
    <t>4.1.1.F2</t>
  </si>
  <si>
    <t>4.1.1.F3</t>
  </si>
  <si>
    <t>4.1.1.F4</t>
  </si>
  <si>
    <t>4.1.1.F5</t>
  </si>
  <si>
    <t>4.1.1.F6</t>
  </si>
  <si>
    <t>4.1.1.F7</t>
  </si>
  <si>
    <t>4.1.1.F8</t>
  </si>
  <si>
    <t>4.1.1.G1</t>
  </si>
  <si>
    <t>Jekleni ploščati radiatorji s stranskimi priključki za dvocevni sistem ogrevanja, izdelani za delovni tlak NP 6 in temperaturo do 110°C skupaj s pokrovom, z radiatorskimi čepi, reducirkami, odzračevalno pipico konzolami za montažo na steno, tesnilnim in pritrdilnim materialom
21/600/1000
RADEL
ali enakovredno</t>
  </si>
  <si>
    <t>4.1.1.G2</t>
  </si>
  <si>
    <t>Jekleni ploščati radiatorji s stranskimi priključki za dvocevni sistem ogrevanja, izdelani za delovni tlak NP 6 in temperaturo do 110°C skupaj s pokrovom, z radiatorskimi čepi, reducirkami, odzračevalno pipico konzolami za montažo na steno, tesnilnim in pritrdilnim materialom
21/600/1200
RADEL
ali enakovredno</t>
  </si>
  <si>
    <t>4.1.1.G3</t>
  </si>
  <si>
    <t>Radiatorski termostatski ventil, za dvocevni sistem ogrevanja izdelan za delovni tlak NP6 in temperaturo 110°C, skupaj z montažnim in tesnilnim materialom
DN 10
Danfoss tip RA-N, ravni
ali enakovredno</t>
  </si>
  <si>
    <t>4.1.1.G4</t>
  </si>
  <si>
    <t>Radiatorski zaporni ventil (spodnji holandec), za dvocevni sistem ogrevanja izdelan za delovni tlak NP6 in temperaturo 110°C, skupaj z vsem z montažnim in tesnilnim materialom
DN 10
Danfoss tip RLV-S, ravni
ali enakovredno</t>
  </si>
  <si>
    <t>4.1.1.G5</t>
  </si>
  <si>
    <t>Termostatska glava z možnostjo blokiranja in omejevanja temperature, s plinskim polnenjem, z vgrajenim tipalom, s protizmrzovalno zaščito, opremljena z zaskočnim priključkom primerna za montažo na termostatski ventil
z vgrajenim tipalom
Danfoss tip RA 2940
ali enakovredno</t>
  </si>
  <si>
    <t>4.1.1.G6</t>
  </si>
  <si>
    <t>Toplovodni konvektor z naravno konvekcijo za vgradnjo v opremo ali zaščitne maske, z dvojnim orebrenim toplotnim izmenjevalnikom ter sprenjo zaščitno ploščo, izdelan za delovni tlak PN 6 in temperaturo do 110°C . Konvektor se dobavi skupaj s priključnim kosom za dvocevni sistem ogrevanja z regulacijo pretoka s priključki za večplastne cevi, kotnim termostatskim ventilom, reducirkami, odzračevalno pipico konzolami za montažo na steno, tesnilnim in pritrdilnim materialom.
BIWW 060.080.10
JAGA
ali enakovredno</t>
  </si>
  <si>
    <t>4.1.1.G7</t>
  </si>
  <si>
    <t>Toplovodni konvektor z naravno konvekcijo za vgradnjo v opremo ali zaščitne maske, z dvojnim orebrenim toplotnim izmenjevalnikom ter sprenjo zaščitno ploščo, izdelan za delovni tlak PN 6 in temperaturo do 110°C . Konvektor se dobavi skupaj s priključnim kosom za dvocevni sistem ogrevanja z regulacijo pretoka s priključki za večplastne cevi, kotnim termostatskim ventilom, reducirkami, odzračevalno pipico konzolami za montažo na steno, tesnilnim in pritrdilnim materialom.
BIWW 060.080.11
JAGA
ali enakovredno</t>
  </si>
  <si>
    <t>4.1.1.G8</t>
  </si>
  <si>
    <t>Toplovodni konvektor z naravno konvekcijo za vgradnjo v opremo ali zaščitne maske, z dvojnim orebrenim toplotnim izmenjevalnikom ter sprenjo zaščitno ploščo, izdelan za delovni tlak PN 6 in temperaturo do 110°C . Konvektor se dobavi skupaj s priključnim kosom za dvocevni sistem ogrevanja z regulacijo pretoka s priključki za večplastne cevi, kotnim termostatskim ventilom, reducirkami, odzračevalno pipico konzolami za montažo na steno, tesnilnim in pritrdilnim materialom.
BIWW 060.100.11
JAGA
ali enakovredno</t>
  </si>
  <si>
    <t>4.1.1.G9</t>
  </si>
  <si>
    <t>Termostatska glava z daljinskim nastavljalnikom tempetature, s kapilarno povezavo med nastavljalnikom in ventilsko glavo dolžine 4m, s plinskim polnenjem, skupaj z montažnim materialom 
JAGA COLO.VBSF.RD.4
ali enakovredno</t>
  </si>
  <si>
    <t>4.1.1.G10</t>
  </si>
  <si>
    <t xml:space="preserve">Perforirana zaščitna kovinska omarica za termostatsko glavo. Omarica je opremljena s ključavnico, ki preprečuje posluževanje ne pooblaščenih oseb. </t>
  </si>
  <si>
    <t>kpl.</t>
  </si>
  <si>
    <t>4.1.1.G11</t>
  </si>
  <si>
    <t>Gola 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Oba konca cevi sta opremljena z zaključno kapo (za higienično tesnjenje v skladu z DIN 806). Razred gradbenega materiala: B2 po DIN 4102-1 ali E po DIN EN 13501-1. 
Cevi so dobavljene skupaj s fazonskimi kosi ter držali (kolena, T-kosi, navojni priključki, prehodni kosi, držala za ventile, ...)
16 × 2,2 mm
REHAU tip RAUTITAN flex
ali enakovredno</t>
  </si>
  <si>
    <t>4.1.1.G12</t>
  </si>
  <si>
    <t>Gola 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Oba konca cevi sta opremljena z zaključno kapo (za higienično tesnjenje v skladu z DIN 806). Razred gradbenega materiala: B2 po DIN 4102-1 ali E po DIN EN 13501-1. 
Cevi so dobavljene skupaj s fazonskimi kosi ter držali (kolena, T-kosi, navojni priključki, prehodni kosi, držala za ventile, ...)
20 × 2,8 mm
REHAU tip RAUTITAN flex
ali enakovredno</t>
  </si>
  <si>
    <t>4.1.1.G13</t>
  </si>
  <si>
    <t>Cev iz neplemenitega jekla, material 1.0308 (E235) po EN 10305-3 (PRESS sistem) skupaj z vsemi fitingi za zatiskanje (kolena, T-kosi, navojni priključki, prehodni kosi, ...), tesnili (FPM rdeči) in pritrdilnim materialom
Cena vključuje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ø15 x 1,0 mm (DN 12)
VIEGA tip PRESTABO
ali enakovredni.</t>
  </si>
  <si>
    <t>4.1.1.G14</t>
  </si>
  <si>
    <t>4.1.1.G15</t>
  </si>
  <si>
    <t>4.1.1.G16</t>
  </si>
  <si>
    <t>4.1.1.G17</t>
  </si>
  <si>
    <t>Toplotna izolacija razvoda ogrevne vode v tlaku z elastomerno fleksibilno izolacijo na osnovi sintetičnega kavčuka. EU požarna klasifikacija B-s3,d0; toplotna prevodnost λ pri 0°C je 0,035 W/m.K; koef. upora difuziji vodne pare je 10.000 (za plošče deb. 3-32mm in cevi deb. 6-32mm; za ostale dimenzije je 7.000; za temp. območje od -50°C  do  +110°C; trakovi in plošče lepljeni na površino do maks. +85°C. 
debeline 13 mm
15
ARMACELL tip Armaflex ACE Plus
ali enakovredno</t>
  </si>
  <si>
    <t>4.1.1.G18</t>
  </si>
  <si>
    <t>Toplotna izolacija razvoda ogrevne vode v tlaku z elastomerno fleksibilno izolacijo na osnovi sintetičnega kavčuka. EU požarna klasifikacija B-s3,d0; toplotna prevodnost λ pri 0°C je 0,035 W/m.K; koef. upora difuziji vodne pare je 10.000 (za plošče deb. 3-32mm in cevi deb. 6-32mm; za ostale dimenzije je 7.000; za temp. območje od -50°C  do  +110°C; trakovi in plošče lepljeni na površino do maks. +85°C. 
debeline 13 mm
18
ARMACELL tip Armaflex ACE Plus
ali enakovredno</t>
  </si>
  <si>
    <t>4.1.1.G19</t>
  </si>
  <si>
    <t>4.1.1.G20</t>
  </si>
  <si>
    <t>Toplotna izolacija razvoda ogrevne vode v tlaku z elastomerno fleksibilno izolacijo na osnovi sintetičnega kavčuka. EU požarna klasifikacija B-s3,d0; toplotna prevodnost λ pri 0°C je 0,035 W/m.K; koef. upora difuziji vodne pare je 10.000 (za plošče deb. 3-32mm in cevi deb. 6-32mm; za ostale dimenzije je 7.000; za temp. območje od -50°C  do  +110°C; trakovi in plošče lepljeni na površino do maks. +85°C. 
debeline 19 mm
28
ARMACELL tip Armaflex ACE Plus
ali enakovredno</t>
  </si>
  <si>
    <t>4.1.1.G21</t>
  </si>
  <si>
    <t>Izdelava različnih utorov, odprtin in ostala gradbena dela v zvezi z instalacijo ogrevanja in hlajenja</t>
  </si>
  <si>
    <t>4.1.1.G22</t>
  </si>
  <si>
    <t xml:space="preserve">Izdelava požarno odpornih prebojev na prehodih cevi skozi meje požarnih celic in sektorjev po SZPV 408 skupaj z označbo prebojev ter izdelavo tehnične dokumentacije z dokumentiranjem vseh prebojev
za izolirane negorljive cevi 25×15 cm </t>
  </si>
  <si>
    <t>4.1.1.H1</t>
  </si>
  <si>
    <t>Zunanja kompresorsko kondenzatorska enota split sistema, kompaktne izvedbe, s hermetičnim kompresorjem ter zračno hlajenim kondenzatorjem. Naprava je kompletne izvedbe z vsemi internimi cevnimi priključki za medij ter električno napeljavo, varnostno ter funkcijsko avtomatiko.
Napravo dobaviti skupaj s konzolo za montažo na fasado objekta, izdelan iz jeklenih profilov, zaščitenih s temeljno barvo ter dvakratnim opleskom zaščitne barve.
Opomba: Kovinska pdkonstrukcija je zajeta v gradbeno obrtniških delih.
Napajanje zunanje enote je zajeto v načrtu električnih instalacij.
Hladivo R32.
Qh=3,5 kW
Qg=4,0 kW
P= 1,07 kW
U= 230 V/ 50 Hz
MITSUBISHI ELECTRIC
tip SUZ-M35VA
ali enakovredno</t>
  </si>
  <si>
    <t>4.1.1.H2</t>
  </si>
  <si>
    <t>Notranja enota split sistema kasetne izvedbe z večstopenjskim ventilatorjem, motoriziranimi lamelami za usmeritev zračnega toka, dekorativno masko, zračnim filtrom, črpalko za kondenzat.
Enota naj se dobavi skupaj z žičnim enostavnim upravljalcem s termostatom ter displejem za odčitavanje, nastavljanje ter regulacijo temperature. 
Predvidena je montaža žičnega upravljalnika na steno.
Naprava naj se dobavi skupaj z električnimi povezavami med zunanjo in notranjo enoto. Cevne povezave z izolacijo so zajete ločeno v popisu.
Qh=3,5 kW
Qg=4,0 kW 
MITSUBISHI ELECTRIC
tip SLZ-M35 FA
ali enakovredno</t>
  </si>
  <si>
    <t>4.1.1.H3</t>
  </si>
  <si>
    <t xml:space="preserve">Perforirana zaščitna kovinska omarica za termostat. Omarica je opremljena s ključavnico, ki preprečuje posluževanje ne pooblaščenih oseb. </t>
  </si>
  <si>
    <t>4.1.1.H4</t>
  </si>
  <si>
    <t>Montaža zunanje enote split in multi split sistema
- montaža zunanje enote na nosilno konstrukcijo
- drobni vijačni in pritrdilni materialom 
- priklop cevnih instalacij
- priklop notranjih elektro/signalnih instalacij
- nastavitev parametrov delovanja
- poiskusni zagon in 24 urni nadzor delovanja
- poučevanje osebja
- navodila za upravljanje s sistemom v slovenskem jeziku</t>
  </si>
  <si>
    <t>4.1.1.H5</t>
  </si>
  <si>
    <t>Montaža notranjih enot split in multi split sistema 
- montaža notranjega dela klimatske naprave 
- priklop cevnih instalacij na notranjo enoto
- montaža in priklop signalnega kabla na notranjo enoto
- montaža in priklop elektro kabla na notranjo enoto
- vakuumiranje celotnega sistema
- polnjenje sistema z medijem</t>
  </si>
  <si>
    <t>4.1.1.H6</t>
  </si>
  <si>
    <t>Testiranje in zagon
- nastavitev parametrov delovanja
- poiskusni zagon in 24 urni nadzor delovanja
- poučevanje osebja
- navodila za upravljanje s sistemom v slovenskem jeziku</t>
  </si>
  <si>
    <t>4.1.1.H7</t>
  </si>
  <si>
    <t>Predizolirana bakrena cev (v kolutu), za povezavo med notranjo in zunanjo enoto split sistema, s kabelsko povezavo za napajanje notranje enote,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Cu 6,35
Armacell Turbolit split
ali enakovredno</t>
  </si>
  <si>
    <t>4.1.1.H8</t>
  </si>
  <si>
    <t>Predizolirana bakrena cev (v kolutu), za povezavo med notranjo in zunanjo enoto split sistema, s kabelsko povezavo za napajanje notranje enote,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Cu 9,52
Armacell Turbolit split
ali enakovredno</t>
  </si>
  <si>
    <t>4.1.1.H9</t>
  </si>
  <si>
    <t>PP tlačna cev za lepljenje za odvod kondenzata, skupaj z vsemi fazonskimi, lepilom, obešalnim materialom, dodatki za odrez  in montažni material
ø32</t>
  </si>
  <si>
    <t>4.1.1.H10</t>
  </si>
  <si>
    <t>4.1.1.H11</t>
  </si>
  <si>
    <t xml:space="preserve">Priključitev na obstoječo meteornokanalizacijo, skupaj z drobnim montažnim materialom </t>
  </si>
  <si>
    <t>4.1.2</t>
  </si>
  <si>
    <t>VODOVOD</t>
  </si>
  <si>
    <t>4.1.2.A</t>
  </si>
  <si>
    <t>NOTRANJA VODOVODNA INŠTALACIJA - ŽELEZNIŠKA POSTAJA</t>
  </si>
  <si>
    <t>4.1.2.B</t>
  </si>
  <si>
    <t>NOTRANJA VODOVODNA INŠTALACIJA - GOSTINSKI LOKAL</t>
  </si>
  <si>
    <t>4.1.2.A1</t>
  </si>
  <si>
    <t>Stenska, viseča WC školjka izdelana iz nikelj-kromovega jekla Ni-Cr debeline 1,6 mm. Vidne površine so matirane, splakovanje je v skladu z EN997. Potrebna količina vode za splakovanje je minimalno 4 l. Izliv je zadaj vodoravno DN100, dotok vode Ø60. 
Sedna površina je z nagibom v notranjost. Vsi robovi so zaokroženi. WC školjka je odporna proti vandalizmu. Montaža na steno je z navojnimi drogovi skozi steno ali pa na podkonstrukcijo. Priključitev in servisiranje je iz servisne niše. Školjka je dobavljena skupaj z montažnim in tesnilnim materialom
(Franke HDTX 592 ali enakovredno)</t>
  </si>
  <si>
    <t>4.1.2.A2</t>
  </si>
  <si>
    <t>Stenska, viseča WC školjka namenjena uporabi osebam s posebnimi potrebami izdelana iz nikelj-kromovega jekla Ni-Cr debeline 1,6 mm. Vidne površine so matirane, splakovanje je v skladu z EN997. Potrebna količina vode za splakovanje je minimalno 4 l. Izliv je zadaj vodoravno DN100, dotok vode Ø60. 
Sedna površina je z nagibom v notranjost. Vsi robovi so zaokroženi. WC školjka je odporna proti vandalizmu. Montaža na steno je z navojnimi drogovi skozi steno ali pa na podkonstrukcijo. Priključitev in servisiranje je iz servisne niše. Školjka je dobavljena skupaj z montažnim in tesnilnim materialom
(Franke HDTX 594 ali enakovredno)</t>
  </si>
  <si>
    <t>4.1.2.A3</t>
  </si>
  <si>
    <t>WC AQUAFIX-montažni element z vgrajenim kotličkom za stenske (viseče) WC školjke. Samonosilna, atestirana (TÜV), praškasto zaščitena jeklena konstrukcija za posamično montažo WC školjk. Vgradni splakovalni kotliček je s proti kondenzacijsko izolacijo in dvostopenjsko količino vode 6/3 l in Start/Stop- funkcijo splakovanja. Prenos proženja preko fleksibilnih spiral,polnilni ventil s tihim delovanjem, pritrdilna objemka za WC priključno koleno
DN90/DN100, komplet z gibljivo priključno cevjo, WC-priključno koleno, pritrdilni trn za WC školjko, montažna zaščita in pritrdilni material.
Element je dobavljen s ploščo za proženje splakovanja z možnostjo nastavitve dveh količin vode ali start/stop funkcijo za montažni element z vgrajenim kotličkom. Plošča je izdelana iz NiCr pločevine, satinirana in vsebuje: pritisni tipki z okvirjem, okvir za obešenje na kotliček, pritrdilni drog in varnostni vijak.
(Franke AQFX0007/AQUA 555 ali enakovredno)</t>
  </si>
  <si>
    <t>4.1.2.A4</t>
  </si>
  <si>
    <t>AQUAFIX-Montažni element z vgrajenim kotličkom za stenske (viseče) WC školjke namenjene uporabi osebam s posebnimi potrebami. Samonosilna, atestirana (TÜV), praškasto zaščitena jeklena konstrukcija za posamično montažo WC školjk. Vgradni splakovalni kotliček je s proti kondenzacijsko izolacijo in dvostopenjsko količino vode 6/3 l in Start/Stop- funkcijo splakovanja. Prenos proženja preko fleksibilnih spiral,polnilni ventil s tihim delovanjem, pritrdilna objemka za WC priključno koleno DN90/DN100, komplet z gibljivo priključno cevjo, WC-priključno koleno, pritrdilni trn za WC školjko, montažna zaščita in pritrdilni material.
(Franke AQFX0007 ali enakovredno)</t>
  </si>
  <si>
    <t>4.1.2.A5</t>
  </si>
  <si>
    <t>Dvojna pisoarna stena s priključkom na vodo za talno/stensko vgradno montažo iz nerjavečega jekla. Notranje in zunanje površine so mat. Debelina materiala je 1,5 mm. Izliv je vertikalno na talnem delu, montaža je v skladu z EN80. Urinal ima skrita pritrdilna mesta. Urinal je dobavljen s tesnilnim in pritrdilnim materialom ter odtočnim sifonom
podometno senzorsko armaturo sestavljeno iz podometne doze z elektromagmetnim ventilom (napajanje 24V), čelne plošče, transformatorjem z usmernikom ter varovalko 0,16 A vključno ves tesnilni in pritrdilni material
(Franke Campus tip BS551 ali enakovredno)</t>
  </si>
  <si>
    <t>4.1.2.A6</t>
  </si>
  <si>
    <t xml:space="preserve">Umivalnik izdelan po naročilu iz NiCr pločevine debeline 1,2 mm, velikosti 2500x500 mm. Površina je mat krtačena. Umivalnik je pravokotne oblike, zvarjen brez fug z dimenzijo korita 1300x400 mm s prelivom in poličko za dve stoječi armaturi 75 mm. S privarjenimi konzolami za pritrditev v skladu z EN32, vključno z vijaki in vložki. Umivalnik se dobavi skupaj z odtočnim ventilom in odtočnim sifonom, kompletno z montažnim in tesnilnim materialom. </t>
  </si>
  <si>
    <t>4.1.2.A7</t>
  </si>
  <si>
    <t>Umivalnik namenjen osebam s posebnimi potrebami za montažo na steno iz NiCr pločevine debeline 1,2 mm, Površina je mat krtačena, Umivalnik je pravokotne oblike, zvarjen brez fug z dimenzijo korita ø 350 mm brez preliva in poličko za armaturo 75 mm, Privarjen izpustni ventil s cevjo 90° Ø 32 mm za priključitev na podometni sifon. S privarjenimi konzolami za pritrditev v skladu z EN32, vključno z vijaki in vložki. Možna je montaža v skladu z DIN 18024-2,ki velja za pritrjevanje elementov za sanitarije namenjene osebam s posebnimi potrebami. Z umivalnikom se dobavi enoročna stoječa samozaporna mešalna armatura z zagotavljanjem manjše porabe vode do 50% z možnostjo nastavitve časovnega intervala (Franke AQUA 210 ali enakovredno) skupaj z dvema armiranima cevema R 3/8" ø 10 x 400 mm, kotnima regulirnima ventiloma DN15, odtočnim ventilom in podometnim odtočnim sifonom, kompletno z montažnim in tesnilnim materialom
(Franke ANMX 500 ali enakovredno)</t>
  </si>
  <si>
    <t>4.1.2.A8</t>
  </si>
  <si>
    <t>Montažni element za INOX umivalnike
AQUAFIX-montažni element za INOX umivalnike s stoječimi ali stenskimi armaturami. Samonosilna praškasto zaščitena jeklena konstrukcija z večslojno lepljeno vodoodporno vezano ploščo, atestirana TÜV, namenjena posamični montaži umivalnikov. Nastavljiva višina pritrditve umivalnika, višine vodovodnih priključkov in iztočnega nosilca. Zvočno izolirani stenski skozniki 1/2", univerzalno koleno DN50, montažna zaščita in pritrdilni material.
Dimenzije: 700x1185 mm
Nastavitev višine: 0 - 200 mm
Nastavitev globine: 135 - 205 mm z uporabo kotnikov Z-CMPX140
Franke CMPX150 ali enakovredno</t>
  </si>
  <si>
    <t>4.1.2.A9</t>
  </si>
  <si>
    <t>Optično elektronsko krmiljena stoječa iztočna pipa. Krmilna elektronika, vložek magnetnega ventila in senzor v kovinskem ohišju, visoko polirana kromirana medenina. Aerator z vgrajenim regulatorjem pretoka 3,0 l / min. Varnostni izklop. Ločeno napajanje prek napajalne enote 6,75 V / 12 V.
Skupaj z armirano cevjo R 3/8" ø 10 x 400 mm, kotnim regulirnim ventilom DN15, 
(Franke F5EV1008 ali enakovredno)</t>
  </si>
  <si>
    <t>4.1.2.A10</t>
  </si>
  <si>
    <t>Kompleten umivalnik, s stenskima pritrdilnima vijakoma, enoročno stoječo mešalno baterijo (Franke AQSX100) z dvema armiranima cevema R 3/8" ø 10 x 400 mm in kotnima regulirnima ventiloma DN15, odtočnim ventilom s čepom na poteg in pokromanim odtočnim sifonom, kompletno z montažnim in tesnilnim materialom
(po izbiri investitorja oziroma arhitekta)</t>
  </si>
  <si>
    <t>4.1.2.A11</t>
  </si>
  <si>
    <t>Kompleten umivalnik, s stenskima pritrdilnima vijakoma, stoječo iztočno pipo za hladno vodo, kotnim regulirnim ventilom DN15, odtočnim ventilom s čepom in pokromanim odtočnim sifonom, kompletno z montažnim in tesnilnim materialom
(po izbiri investitorja oziroma arhitekta)</t>
  </si>
  <si>
    <t>4.1.2.A12</t>
  </si>
  <si>
    <t>4.1.2.A13</t>
  </si>
  <si>
    <t>Drobni inventar za javne sanitarije sestavljen iz:
-podajalnik za tekoče milo izdelan iz NiCr pločevine debeline 2 mm za montažo na steno. Površina je mat (satinirana). Ohišje se obesi na montažno ploščo pritrjeno na steno in zapre s ključavnico na navojnem drogu in ključem. Na sprednji strani ima integriran gumb za doziranje. Kapaciteta vsebnika je 1 L in je namenjen doziranju običajnih tekočih mil in losjonov. Dobavljen skupaj z vijaki in vložki. Dimenzija 130x127x300mm.
(Franke SD300 ali enakovredno)</t>
  </si>
  <si>
    <t>4.1.2.A14</t>
  </si>
  <si>
    <t>Drobni inventar za javne sanitarije sestavljen iz:
-podajalnik WC papirja v rolicah izdelan iz NiCr pločevine debeline 2 mm za montažo na steno. Površina je mat (satinirana). Ohišje se obesi na montažno ploščo pritrjeno na steno in zapre s ključavnico na navojnem drogu in ključem. Ima integriran trgalni rob, sprejme tri rolice in je brez odvijalnih trnov. Namenjen je uporabi rol do širine 120 mm in premera role do 115 mm. Dobavljen skupaj z vijaki in vložki. Dimenzije 130x150x415mm.
(Franke HDTX674 ali enakovredno)</t>
  </si>
  <si>
    <t>4.1.2.A15</t>
  </si>
  <si>
    <t>Drobni inventar za javne sanitarije sestavljen iz:
-koš za smeti izdelan iz NiCr pločevine debeline 2 mm za montažo na steno. Površina je mat (satinirana). Ohišje se obesi na montažno ploščo pritrjeno na steno in zapre s ključavnico na navojnem drogu in ključem. Ima integrirano držalo za vrečke in kapaciteto ca. 39 L. Dobavljen skupaj z vijaki in vložki. Dimenzije 410x225x445mm.
(Franke GB445 ali enakovredno)</t>
  </si>
  <si>
    <t>4.1.2.A16</t>
  </si>
  <si>
    <t>Drobni inventar za javne sanitarije sestavljen iz:
-koš za smeti s samozapornim pokrovom izdelan iz NiCr pločevine debeline 2 mm za montažo na steno. Površina je mat (satinirana). Ohišje se obesi na montažno ploščo pritrjeno na steno in zapre s ključavnico na navojnem drogu in ključem. Ima integrirano držalo za vrečke in kapaciteto ca. 7 L. Dobavljen skupaj z vijaki in vložki. Dimenzije 290x100x350mm
(Franke HR350 ali enakovredno)</t>
  </si>
  <si>
    <t>4.1.2.A17</t>
  </si>
  <si>
    <t>Drobni inventar za javne sanitarije sestavljen iz:
-Zrcalo iz NiCr pločevine debeline 1 mm za montažo na steno. Površina je polirana v visokem sijaju. Zrcalo ima podložno ploščo iz polystyrola s skritimi pritrdilnimi mesti in je dobavljeno skupaj z vijaki in vložki.  Dimenzije 590x490x8mm.
(Franke M600HD ali enakovredno)</t>
  </si>
  <si>
    <t>4.1.2.A18</t>
  </si>
  <si>
    <t>Drobni inventar za javne sanitarije sestavljen iz:
-Nagibno zrcalo in stenski nosilec v kompletu izdelano iz NiCr. Nosilec in vzvod za regulacijo nagiba sta mat (satinirana) debeline 4 mm, zrcalo pa je iz 1mm debele pločevine polirane v visokem sijaju podloženo s ploščo iz polystyrola debeline 7mm, dodatno ojačeno z 1.5 mm debelo objemko po obodu. Pritrdilna mesta med zrcalom in ploščo so skrita. Zrcalo se dobavlja skupaj z vijaki in vložki. Dimenzije 600x60x500mm
(Franke CNTX91 ali enakovredno)</t>
  </si>
  <si>
    <t>4.1.2.A19</t>
  </si>
  <si>
    <t>Drobni inventar za javne sanitarije sestavljen iz:
-preklopno držalo s splakovalnim gumbom, pritrjeno v treh točkah, izdelano iz NiCr cevi premera 32 mm in debeline stene 1,2mm za pritrditev na steno. Površina je mat z grobo obdelavo za boljši oprijem. Ima gumijast naležni element, zaščito proti samodejnemu preklopu navzdol in sistem za proženje splakovanja v zgornji cevi držala. Držalo je preizkušeno in certificirano in dobavljeno s 4mm debelo pritrdilno ploščo, setom za proženje splakovanja (cev 2 m, pnevmatski sistem za predelavo kotličkov skupaj s potrebnimi vijaki in vložki.
(Franke CNTX70F ali enakovredno)</t>
  </si>
  <si>
    <t>4.1.2.A20</t>
  </si>
  <si>
    <t>Drobni inventar za javne sanitarije sestavljen iz:
-preklopno držalo izdelano iz NiCr cevi premera 32 mm in debeline stene 1,2mm za pritrditev na steno. Površina je mat z grobo obdelavo za boljši oprijem. Ima gumijast naležni element, zaščito proti samodejnemu preklopu navzdol. Držalo je preizkušeno in certificirano in dobavljeno s 4mm debelo pritrdilno ploščo, skupaj s potrebnimi vijaki in vložki.
(Franke CNTX70D ali enakovredno)</t>
  </si>
  <si>
    <t>4.1.2.A21</t>
  </si>
  <si>
    <t>Drobni inventar za javne sanitarije sestavljen iz:
Vodoravna otroška previjalna miza za pritrditev na steno, iz polipropilena, z antibakterijsko zaščito Biocote®, bela barva, tečaji, z vgrajenim blažilnikom za varno odpiranje in zapiranje, najlonski varnostni pas in kljuke na obeh straneh, zaklepni razdelilnik za papirnate prevleke za enkratno uporabo v zložljivem zložku z največjo širino 260 mm. Certificirano v skladu z EN 12221-1 in EN 12221-2. Vključno z montažnim materialom in 80 papirnatimi platnicami za enkratno uporabo.
(Franke CAMB10HP ali enakovredno)</t>
  </si>
  <si>
    <t>4.1.2.A22</t>
  </si>
  <si>
    <t>Razteznostna posoda pretočne izvedbe za sanitarno vodo po DIN 4807, za preizkusni tlak 10 bar obratovalni tlak 6 bar, vključno ves tesnilni in montažni material
V=12 l
PNEUMATEX tip Aquapresso ABF12
ali enakovredni.</t>
  </si>
  <si>
    <t>4.1.2.A23</t>
  </si>
  <si>
    <t>Vzmetni varnostni ventil z navojnima priključkoma, skupaj s tesnilnim materialom
DN 15; pizp = 6 bar</t>
  </si>
  <si>
    <t>4.1.2.A24</t>
  </si>
  <si>
    <t>Cirkulacijska črpalka z navojnima priključkoma, skupaj z protipovratnim ventilom, zapornim ventilom,električnim priključnim kablom, holandci ter tesnilnim materialom
Ne= 23 W
U= 230 V / 50 Hz
WILO tip STAR-Z15
ali enakovredni.</t>
  </si>
  <si>
    <t>4.1.2.A25</t>
  </si>
  <si>
    <t>Filter z izmenljivim vložkom, navojnima priključkokma skupaj s filtrnim vložkom 100 mm, skupaj s tesnilnim ter montažnim materialom
DN 20; PN 10
GRÜNBECK tip BOXER KX1´´
ali enakovredni.</t>
  </si>
  <si>
    <t>4.1.2.A26</t>
  </si>
  <si>
    <t>Manometer v okroglem ohišju f80 mm z merilnim območjem do 10 bar z navojnim priključkom DN 15, manometrsko navojno pipico DN 15, komplet z montažnim in tesnilnim materialom</t>
  </si>
  <si>
    <t>4.1.2.A27</t>
  </si>
  <si>
    <t>MS protipovratni ventil z navojnima priključkoma, skupaj s tesnilnim materialom
DN15 (PN10)</t>
  </si>
  <si>
    <t>4.1.2.A28</t>
  </si>
  <si>
    <t>MS protipovratni ventil z navojnima priključkoma, skupaj s tesnilnim materialom
DN20 (PN10)</t>
  </si>
  <si>
    <t>4.1.2.A29</t>
  </si>
  <si>
    <t>MS navojna krogelna pipa z ročko za posluževanje, skupaj s tesnilnim materialom
DN15 (PN10)</t>
  </si>
  <si>
    <t>4.1.2.A30</t>
  </si>
  <si>
    <t>MS navojna krogelna pipa z ročko za posluževanje, skupaj s tesnilnim materialom
DN20 (PN10)</t>
  </si>
  <si>
    <t>4.1.2.A31</t>
  </si>
  <si>
    <t>MS navojna krogelna pipa z ročko za posluževanje, skupaj s tesnilnim materialom
DN25 (PN10)</t>
  </si>
  <si>
    <t>4.1.2.A32</t>
  </si>
  <si>
    <t>4.1.2.A33</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</si>
  <si>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REHAU RAUTITAN flex ali enakovredno
16 x 2,2 debelina izolacije 13mm</t>
  </si>
  <si>
    <t>4.1.2.A34</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</si>
  <si>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REHAU RAUTITAN flex ali enakovredno
20 x 2,8 debelina izolacije 13mm</t>
  </si>
  <si>
    <t>4.1.2.A35</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</si>
  <si>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REHAU RAUTITAN flex ali enakovredno
32 x 4,4 debelina izolacije 13mm</t>
  </si>
  <si>
    <t>4.1.2.A36</t>
  </si>
  <si>
    <t>Cev iz nerjavečega materiala 1.4401 po DVGW W 534 (press sistem) skupaj z vsemi fitingi, tesnilnim, in pritrdilnim materialom ter dodatkom na odrez
V ceni upoštevati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VIEGA Sanpress Inox
Ø18 x 1,0
ali enakovredni.</t>
  </si>
  <si>
    <t>4.1.2.A37</t>
  </si>
  <si>
    <t>Cev iz nerjavečega materiala 1.4401 po DVGW W 534 (press sistem) skupaj z vsemi fitingi, tesnilnim, in pritrdilnim materialom ter dodatkom na odrez
V ceni upoštevati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VIEGA Sanpress Inox
Ø22 x 1,2
ali enakovredni.</t>
  </si>
  <si>
    <t>4.1.2.A38</t>
  </si>
  <si>
    <t>Cev iz nerjavečega materiala 1.4401 po DVGW W 534 (press sistem) skupaj z vsemi fitingi, tesnilnim, in pritrdilnim materialom ter dodatkom na odrez
V ceni upoštevati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VIEGA Sanpress Inox
Ø28 x 1,2
ali enakovredni.</t>
  </si>
  <si>
    <t>4.1.2.A39</t>
  </si>
  <si>
    <t>Izolacija tople in hladne vode s fleksibilnimi cevaki za cevi položene vidno pod stropom ali v jašku. Elastična in odporna od -50°C do +105 °C.
- koeficient toplotne prevodnosti λ0ºC  ≤ 0,036 W/mK (EN 8497)
- koeficient odpora difuzije vodne pare μ ≥ 7.000 (EN 12086, EN 13469) za cevi 25 – 40 mm in plošče 32 – 40 mm - koeficient odpora difuzije vodne pare μ ≥ 10.000 (EN 12086, EN 13469) za cevi 6 – 19 mm in plošče 6 – 25 mm
Armacell Armaflex XG
debelina 13 mm
Ø18 x 1,0
ali enakovredni.</t>
  </si>
  <si>
    <t>4.1.2.A40</t>
  </si>
  <si>
    <t>Izolacija tople in hladne vode s fleksibilnimi cevaki za cevi položene vidno pod stropom ali v jašku. Elastična in odporna od -50°C do +105 °C.
- koeficient toplotne prevodnosti λ0ºC  ≤ 0,036 W/mK (EN 8497)
- koeficient odpora difuzije vodne pare μ ≥ 7.000 (EN 12086, EN 13469) za cevi 25 – 40 mm in plošče 32 – 40 mm - koeficient odpora difuzije vodne pare μ ≥ 10.000 (EN 12086, EN 13469) za cevi 6 – 19 mm in plošče 6 – 25 mm
Armacell Armaflex XG
debelina 13 mm
Ø22 x 1,2
ali enakovredni.</t>
  </si>
  <si>
    <t>4.1.2.A41</t>
  </si>
  <si>
    <t>Izolacija tople in hladne vode s fleksibilnimi cevaki za cevi položene vidno pod stropom ali v jašku. Elastična in odporna od -50°C do +105 °C.
- koeficient toplotne prevodnosti λ0ºC  ≤ 0,036 W/mK (EN 8497)
- koeficient odpora difuzije vodne pare μ ≥ 7.000 (EN 12086, EN 13469) za cevi 25 – 40 mm in plošče 32 – 40 mm - koeficient odpora difuzije vodne pare μ ≥ 10.000 (EN 12086, EN 13469) za cevi 6 – 19 mm in plošče 6 – 25 mm
Armacell Armaflex XG
debelina 13 mm
Ø28 x 1,2
ali enakovredni.</t>
  </si>
  <si>
    <t>4.1.2.A42</t>
  </si>
  <si>
    <t>PP odtočna cev skupaj z gumi tesnili in vsemi ostalimi fazonskimi kosi
Valsir tip PP ali enakovredno
Ø40</t>
  </si>
  <si>
    <t>4.1.2.A43</t>
  </si>
  <si>
    <t>PP odtočna cev skupaj z gumi tesnili in vsemi ostalimi fazonskimi kosi
Valsir tip PP ali enakovredno
Ø50</t>
  </si>
  <si>
    <t>4.1.2.A44</t>
  </si>
  <si>
    <t>PP odtočna cev skupaj z gumi tesnili in vsemi ostalimi fazonskimi kosi
Valsir tip PP ali enakovredno
Ø110</t>
  </si>
  <si>
    <t>4.1.2.A45</t>
  </si>
  <si>
    <t xml:space="preserve">Priključitev na obstoječo vodovodno inštalacijo v vodomernem jašku, skupaj z drobnim montažnim in tesnilnim materialom </t>
  </si>
  <si>
    <t>4.1.2.A46</t>
  </si>
  <si>
    <t>Vrtanje lukenj, izdelava različnih utorov in druga gradbena dela za nemoteno izvedbo instalacije vodovoda</t>
  </si>
  <si>
    <t>4.1.2.B1</t>
  </si>
  <si>
    <t>4.1.2.B2</t>
  </si>
  <si>
    <t>4.1.2.B3</t>
  </si>
  <si>
    <t>4.1.2.B4</t>
  </si>
  <si>
    <t>4.1.2.B5</t>
  </si>
  <si>
    <t>4.1.2.B6</t>
  </si>
  <si>
    <t>4.1.2.B7</t>
  </si>
  <si>
    <t>4.1.2.B8</t>
  </si>
  <si>
    <t>4.1.2.B9</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</si>
  <si>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REHAU RAUTITAN flex ali enakovredno
25 x 3,5 debelina izolacije 13mm</t>
  </si>
  <si>
    <t>4.1.2.B10</t>
  </si>
  <si>
    <t>4.1.2.B11</t>
  </si>
  <si>
    <t>4.1.2.B12</t>
  </si>
  <si>
    <t>4.1.2.B13</t>
  </si>
  <si>
    <t>4.1.2.B14</t>
  </si>
  <si>
    <t>4.1.2.B15</t>
  </si>
  <si>
    <t>4.1.3</t>
  </si>
  <si>
    <t xml:space="preserve">PREZRAČEVANJE </t>
  </si>
  <si>
    <t>4.1.3.A</t>
  </si>
  <si>
    <t>PREZRAČEVANJE - ŽELEZNIŠKA POSTAJA</t>
  </si>
  <si>
    <t>4.1.3.A1</t>
  </si>
  <si>
    <t>Kompaktna dovodno odvodna prezračevalna naprava - ČAKALNICA sestavljena iz ploščatega rekuperatorja z izkoristkom 80% in ventilatorjev na dovodu in povratku, jadrovinastimi priključki, skupaj z nosilno konstrukcijo za montažo naprave pod strop.
Vdo = 450 m3/h
Vod = 450 m3/h
Hex,do = 120 Pa
Hex,od = 100 Pa
Ne = 165 W
U=230 V/ 50 Hz
Stenski žični upravljalnik z naslednjimi funkcijami:
lokalni priklop, popolna elektronska regulacija,
tedenski časovnik - do 8 nastavitev na dan, 
možnost nastavitve temperaturnega območja
Vključno z navodili za obratovanje in vzdrževanje v 
slovenskem jeziku ter vezalnimi shemami.
Vključno z ožičenjem do stenskega upravljalnika.
V ponudbi zajeti tudi šolanje upravljavca naprave za upravljanje in vzdrževanje naprave. 
Mitsubishi Electric tip
LOSSNAY LGH-50RVX-E 
ali enakovredno</t>
  </si>
  <si>
    <t>4.1.3.A2</t>
  </si>
  <si>
    <t>Kompaktna dovodno odvodna prezračevalna naprava - SANIATRIJE sestavljena iz ploščatega rekuperatorja z izkoristkom 80% in ventilatorjev na dovodu in povratku, jadrovinastimi priključki, skupaj z nosilno konstrukcijo za montažo naprave pod strop.
Vdo = 400 m3/h
Vod = 400 m3/h
Hex,do = 120 Pa
Hex,od = 100 Pa
Ne = 165 W
U=230 V/ 50 Hz
Stenski žični upravljalnik z naslednjimi funkcijami:
lokalni priklop, popolna elektronska regulacija,
tedenski časovnik - do 8 nastavitev na dan, 
možnost nastavitve temperaturnega območja
Vključno z navodili za obratovanje in vzdrževanje v 
slovenskem jeziku ter vezalnimi shemami.
Vključno z ožičenjem do stenskega upravljalnika.
V ponudbi zajeti tudi šolanje upravljavca naprave za upravljanje in vzdrževanje naprave. 
Mitsubishi Electric tip
LOSSNAY LGH-50RVX-E 
ali enakovredno</t>
  </si>
  <si>
    <t>4.1.3.A3</t>
  </si>
  <si>
    <t>Kanalski električni grelnik zraka z zaščito proti pregretju
izdelan iz pocinkane pločevine (ohišje); Vključno ves 
montažni in pritrdilni material ter ožičenje. Montaža in 
priklop elektro kabla (zajeto v načrtu elektro inštalacij).
Vključno s kanalskim tipalom za vklop grelnika.
Regulacija preko lastne avtomatike.
Vključno z navodili za obratovanje in vzdrževanje v 
slovenskem jeziku ter vezalnimi shemami.
Tvklopa: -10 °C
velikost ø200
P= 1,5 kW
U=230 V/ 50 Hz
VEAB tip CV20-150-1 MQU
ali enakovredno</t>
  </si>
  <si>
    <t>4.1.3.A4</t>
  </si>
  <si>
    <t>Kvadratni vrtinčni anemostat za dovod ali odvod zraka, skupaj s komoro, priključkom ø200 horizontalno, izolacijo komore dovodnih difuzorjev, elementom za regulacijo pretoka na komori, perforirano pločevino, za montažo v spuščen rastrski strop 600x600mm .
velikost 600-250
SYSTEMAIR tip VVKN
ali enakovredno</t>
  </si>
  <si>
    <t>4.1.3.A5</t>
  </si>
  <si>
    <t>Kvadratni vrtinčni anemostat za dovod ali odvod zraka, skupaj s komoro, priključkom ø200 horizontalno, izolacijo komore dovodnih difuzorjev, elementom za regulacijo pretoka na komori, perforirano pločevino, za montažo v spuščen rastrski strop 600x600mm .
velikost 400/600-200
SYSTEMAIR tip VVKN
ali enakovredno</t>
  </si>
  <si>
    <t>4.1.3.A6</t>
  </si>
  <si>
    <t>Krožnikasti prezračevalni ventil za dovod zraka, skupaj z montažnim materialom. 
velikost 125
SYSTEMAIR tip BALANCE-S
ali enakovredno</t>
  </si>
  <si>
    <t>4.1.3.A7</t>
  </si>
  <si>
    <t>Krožnikasti prezračevalni ventil za odvod zraka iz sanitarij, prostorov s povišano relativno vlažnostjo. 
velikost 125
SYSTEMAIR tip BALANCE-E
ali enakovredno</t>
  </si>
  <si>
    <t>4.1.3.A8</t>
  </si>
  <si>
    <t>Aluminijasta rešetka z okvirjem in protiokvirjem, 
prirejena za montažo v vrata, skupaj s pritrdilnim materialom;
425 × 125
SYSTEMAIR tip NOVA D-UR
ali enakovredno</t>
  </si>
  <si>
    <t>4.1.3.A9</t>
  </si>
  <si>
    <t>Fiksna zaščitna aluminijasta zračna rešetka, skupaj z zaščitno mrežo ter montažnim materialom 
φ250
SYSTEMAIR tip IGC
ali enakovredno</t>
  </si>
  <si>
    <t>4.1.3.A10</t>
  </si>
  <si>
    <t>Nadtlačna samodvižna žaluzija, skupaj z montažnim materialom 
φ250
SYSTEMAIR tip VK 25
ali enakovredno</t>
  </si>
  <si>
    <t>4.1.3.A11</t>
  </si>
  <si>
    <t>Akustično in toplotno izolativna fleksibilna cev za povezavo med kanalskim razvodom in elementi za distribucijo zraka.
Sestavljena iz:
- perforirane notranje cevi iz aluminija, laminirane s poliestrom,
- poliesterske zaščitne folije za zaščito pred difuzijo delcev steklene volne,
- termična in akustična izolativna plast iz stekene volne,
- zunanja zaščitna plast iz aluminija, ojačana s poliestrom.
Fleksibilna cev je izdelana skladno s standardom EN 13180.
V ponudbi zajeti cev povprečne dolžine 1,5m, skupaj z objemkami in ostalim montažnim materialom
ø125
CONNECTDEC tip NON WOVEN
ali enakovredno</t>
  </si>
  <si>
    <t>4.1.3.A12</t>
  </si>
  <si>
    <t>Akustično in toplotno izolativna fleksibilna cev za povezavo med kanalskim razvodom in elementi za distribucijo zraka.
Sestavljena iz:
- perforirane notranje cevi iz aluminija, laminirane s poliestrom,
- poliesterske zaščitne folije za zaščito pred difuzijo delcev steklene volne,
- termična in akustična izolativna plast iz stekene volne,
- zunanja zaščitna plast iz aluminija, ojačana s poliestrom.
Fleksibilna cev je izdelana skladno s standardom EN 13180.
V ponudbi zajeti cev povprečne dolžine 1,5m, skupaj z objemkami in ostalim montažnim materialom
ø200
CONNECTDEC tip NON WOVEN
ali enakovredno</t>
  </si>
  <si>
    <t>4.1.3.A13</t>
  </si>
  <si>
    <t>Akustično in toplotno izolativna fleksibilna cev za povezavo med kanalskim razvodom in elementi za distribucijo zraka.
Sestavljena iz:
- perforirane notranje cevi iz aluminija, laminirane s poliestrom,
- poliesterske zaščitne folije za zaščito pred difuzijo delcev steklene volne,
- termična in akustična izolativna plast iz stekene volne,
- zunanja zaščitna plast iz aluminija, ojačana s poliestrom.
Fleksibilna cev je izdelana skladno s standardom EN 13180.
V ponudbi zajeti cev povprečne dolžine 1,5m, skupaj z objemkami in ostalim montažnim materialom
ø250
CONNECTDEC tip NON WOVEN
ali enakovredno</t>
  </si>
  <si>
    <t>4.1.3.A14</t>
  </si>
  <si>
    <t>Okrogla dušilna loputa, montirana pred fleksibilno cevjo oz. v kanalskem razvodu, namenjena dodatni regulaciji pretoka zraka
ø125
SYSTEMAIR tip TUNE-R
ali enakovredno</t>
  </si>
  <si>
    <t>4.1.3.A15</t>
  </si>
  <si>
    <t>Okrogla dušilna loputa, montirana pred fleksibilno cevjo oz. v kanalskem razvodu, namenjena dodatni regulaciji pretoka zraka
ø200
SYSTEMAIR tip TUNE-R
ali enakovredno</t>
  </si>
  <si>
    <t>4.1.3.A16</t>
  </si>
  <si>
    <t>Zračni kanali pravokotnega in okroglega preseka,
izdelani iz pocinkane pločevine po standardih SIST EN 1505 ter SIST EN 1506, spojeni s prirobničnimi spoji, kompletno z loputami, oblikovnimi kosi, pritrdilnim in montažnim materialom ter dodatkom na odrez.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
V kanalski razvod morajo biti nameščene revizijske odprtine z zrakotesnimi pokrovi (Upoštevati standard SIST ENV 12097 (03.97)).
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</si>
  <si>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4.1.3.A17</t>
  </si>
  <si>
    <t>Toplotna izolacija kanalov vtočnega zraka do
vpihovalnih elementov s parozapornim materialom iz sintetičnega kavčuka z zaprto celično strukturo, ki je težko gorljiva in samougasljiva, ki ne kaplja in širi ognja – vrste B1 (po DIN 4102, 1. del (05.98)), s toplotno prevodnostjo λ &lt; 0,033 W/mK pri 0 °C (po DIN EN 12667), primerna za temperaturno območje –-50 do + 85 °C, s koeficientom upornosti proti difuziji vodne pare μ &gt; 10000;
debelina 13 mm
ARMACELL tip ARMAFLEX AF
ali enakovredno</t>
  </si>
  <si>
    <t>4.1.3.A18</t>
  </si>
  <si>
    <t>Toplotna izolacija kanalov vtočnega zraka do
vpihovalnih elementov s parozapornim materialom iz sintetičnega kavčuka z zaprto celično strukturo, ki je težko gorljiva in samougasljiva, ki ne kaplja in širi ognja – vrste B1 (po DIN 4102, 1. del (05.98)), s toplotno prevodnostjo λ &lt; 0,033 W/mK pri 0 °C (po DIN EN 12667), primerna za temperaturno območje –-50 do + 85 °C, s koeficientom upornosti proti difuziji vodne pare μ &gt; 10000;
debelina 19 mm
ARMACELL tip ARMAFLEX AF
ali enakovredno</t>
  </si>
  <si>
    <t>4.1.3.A19</t>
  </si>
  <si>
    <t>Izolacija vseh kanalov, ki niso izolirani pri prehodu skozi gradbeno konstrukcijo zaradi preprečevanja prenosa hrupa in vibracij s ploščami iz sintetičnega kavčuka. Učinek zvočne izolativnosti 30 dB(A)  po DIN EN ISO 3822, težko gorljiva in samougasljiva, ki ne kaplja in širi ognja – vrste B1 (po DIN 4102, 1. del (05.98)), s toplotno prevodnostjo λ &lt; 0,033 W/mK pri 0 °C (po DIN EN 12667), primerna za temperaturno območje -50 do + 85 °C;
debelina 13 mm
ARMACELL tip ARMAFLEX ACE
ali enakovredno</t>
  </si>
  <si>
    <t>4.1.3.A20</t>
  </si>
  <si>
    <t>Kronsko vrtanje skozi opečnato steno za izvedbo odprtin za okrogle prezračevalne kanale
ø250</t>
  </si>
  <si>
    <t>4.1.3.A21</t>
  </si>
  <si>
    <t>Izdelava različnih utorov, odprtin in ostala gradbena dela v zvezi z instalacijo prezračevanja</t>
  </si>
  <si>
    <t>6.1</t>
  </si>
  <si>
    <t/>
  </si>
  <si>
    <t>Dodatni okvirni stroški zaradi faznosti izvedbe</t>
  </si>
  <si>
    <t>0.2.2.F</t>
  </si>
  <si>
    <t>PROTIPOPLAVNI UKREPI</t>
  </si>
  <si>
    <t>0.2.2.F1</t>
  </si>
  <si>
    <t>Kompletna izdelava AB zidca; lahki beton LC 20/22, XC4, XF3, razred gostote 1,0 (m= 1050kg/m3) - 1,44m3, opažem 24,2m2, vgradnjo sider fi 16 v predhodno izvrtane luknje v epoksidno malto - 97kos (117kg) ter ostalo potrebno armaturo B 500B (35kg). Izvedba po detajlu!</t>
  </si>
  <si>
    <t>zidec na objektu (most)</t>
  </si>
  <si>
    <t>0.2.2.F2</t>
  </si>
  <si>
    <t>Kompletna izdelava AB zidu; beton C 30/37, XC4, XD2, XF3 - 7,2m3, opaž - 48m2, armatura B 500B - 323kg. Vključno z vsemi zemeljskimi deli. Izvedba po detajlu!</t>
  </si>
  <si>
    <t>zid na terenu</t>
  </si>
  <si>
    <t>0.2.2.F3</t>
  </si>
  <si>
    <t>Dobava in namestitev protipovratne lopute na obst. kanaleti</t>
  </si>
  <si>
    <t>0.2.2.F4</t>
  </si>
  <si>
    <t>Izdelava izvedbenega načrta (IZN) za zid</t>
  </si>
  <si>
    <t>12</t>
  </si>
  <si>
    <t>SPLOŠNI DEL</t>
  </si>
  <si>
    <t>12.1</t>
  </si>
  <si>
    <t>Splošni del</t>
  </si>
  <si>
    <t>12.1.1</t>
  </si>
  <si>
    <t>12.1.2</t>
  </si>
  <si>
    <t>Izdelava Geodetskega posnetka vseh izvedenih del (5 tiskanih izvodov in 1 izvod v elektronski obliki).</t>
  </si>
  <si>
    <t>12.1.3</t>
  </si>
  <si>
    <t>Izdelava Projekta izvedenih del (PID) vseh izvedenih del (5 tiskanih izvodov in 1 izvod v elektronski obliki).</t>
  </si>
  <si>
    <t>12.1.4</t>
  </si>
  <si>
    <t>Izdelava Projektne dokumentacije za obratovanje in vzdrževanje (NOV) za vsa izvedena dela (5 tiskanih izvodov in 1 izvod v elektronski obliki).</t>
  </si>
  <si>
    <t>12.1.5</t>
  </si>
  <si>
    <t>Izdelava Projekta za vpis v uradne evidence (PVE) ter izvedba vpisa v uradne evidence skladno z veljavno zakonodajo (5 tiskanih izvodov in 1 izvod v elektronski obliki).</t>
  </si>
  <si>
    <t>12.1.6</t>
  </si>
  <si>
    <t>Izdelava DZO (5 tiskanih izvodov in 1 izvod v elektronski obliki).</t>
  </si>
  <si>
    <t>12.1.7</t>
  </si>
  <si>
    <t>Notranja tekoča kontrola za vsa dela na območju postaje</t>
  </si>
  <si>
    <t>12.1.8</t>
  </si>
  <si>
    <t>Projektantski nadzor pri izvedbi vseh del.</t>
  </si>
  <si>
    <t>12.1.9</t>
  </si>
  <si>
    <t>Zakoličba posameznih infrastrukturnih vodov (elektrika, komunala, plin, CATV...) po navodilih posameznih upravljavcev, nadzor upravljavcev posameznih vodov pri izvajanju gradbenih del na območju križanja in zaščita komunalnih vodov za celotno območje železniške postaje, ki je predmet nadgradnje.</t>
  </si>
  <si>
    <t>12.1.10</t>
  </si>
  <si>
    <t>Zagotovitev pogojev za delo (pisarniški prostori, oprema).</t>
  </si>
  <si>
    <t>CENA SKUPAJ - po načelu "ENOTNIH CEN" (brez DDV)</t>
  </si>
  <si>
    <t>NEPREDVIDENA DELA 10% - za dela po načelu "ENOTNIH CEN" (brez DDV)</t>
  </si>
  <si>
    <t>CENA SKUPAJ - po načelu "ENOTNIH CEN" + NEPREDVIDENA DELA (brez DDV)</t>
  </si>
  <si>
    <t>CENA SKUPAJ (z DDV)</t>
  </si>
  <si>
    <t>Zakoličba in označevanje trase obstoječih komunalnih vodov (Telekom, Elektro,Komunala,...).</t>
  </si>
  <si>
    <t>2.1.B.2.4.</t>
  </si>
  <si>
    <t>2.2.1.C8</t>
  </si>
  <si>
    <t>3.1.A3.1.</t>
  </si>
  <si>
    <t>3.1.A3.</t>
  </si>
  <si>
    <t>3.1.C6.1</t>
  </si>
  <si>
    <t>3.1.C6.2</t>
  </si>
  <si>
    <t>3.1.C6.3</t>
  </si>
  <si>
    <t>3.1.D.1</t>
  </si>
  <si>
    <t>3.1.D.2</t>
  </si>
  <si>
    <t>3.1.D.3</t>
  </si>
  <si>
    <t>3.1.E.1</t>
  </si>
  <si>
    <t>3.2.2.A24</t>
  </si>
  <si>
    <t>3.2.2.A25</t>
  </si>
  <si>
    <t>3.2.2.D5</t>
  </si>
  <si>
    <t>3.2.2.D6</t>
  </si>
  <si>
    <t>3.2.2.D7</t>
  </si>
  <si>
    <t>3.2.3.A6</t>
  </si>
  <si>
    <t>3.2.3.A12</t>
  </si>
  <si>
    <t>3.2.4.B12</t>
  </si>
  <si>
    <t>3.2.4.B13</t>
  </si>
  <si>
    <t>Stopnice in vmesni podesti jeklenega stopnišča. Izvedba stopnic z robom za slepe in slabovidne.</t>
  </si>
  <si>
    <t>Izdelava jaška iz bet. cevi Ø 50 cm globine 1,00 m, podložnim betonom C12/15 in z betoniranjem dna z betonom C25/30, obdelavo dna s cem. m. 1:2 in vgraditvijo ltž.rešetke 40/40 cm - 250 kN  z okvirjem in arm. bet. vencem.</t>
  </si>
  <si>
    <t>Izdelava peskolova iz bet. cevi Ø 40 cm globine 1,00 m, podložnim betonom C12/15 in z betoniranjem dna z betonom C25/30, obdelavo dna s cem. m. 1:2 in vgraditvijo ltž.pokrova</t>
  </si>
  <si>
    <t>ELEKTRIČNA VOZNA MREŽA</t>
  </si>
  <si>
    <t>STROJNE INŠTALACIJE POSTAJNEGA OBJEKTA</t>
  </si>
  <si>
    <t>STROJNE INŠTALACIJE IN OPREMA DVIGAL</t>
  </si>
  <si>
    <t>NAČRT POŽARNE VARNOSTI</t>
  </si>
  <si>
    <t>STROJNE INŠTALACIJE POSTAJNEGA POSLOPJA</t>
  </si>
  <si>
    <t>3.1.A2.4</t>
  </si>
  <si>
    <t>3.3.1.C74</t>
  </si>
  <si>
    <t>3.3.1.C75</t>
  </si>
  <si>
    <t>3.1.E.3</t>
  </si>
  <si>
    <t>3.1.E.4</t>
  </si>
  <si>
    <t>3.1.E.5</t>
  </si>
  <si>
    <t>3.1.E.6</t>
  </si>
  <si>
    <t>Dobava, transport, izdelava, montaža in zaščita prehoda na ravno streho nadhoda.
Prehod na streho je sestavljen iz: 
- strešna vrata za dostop do strehe, kot DRL FAKRO za odprtino v stropu dimenzij 60x120cm, iz materiala odpornega na zunanje vplive.
- zložljiva kovinska lestev s stropno loputo in zapiralnim mehanizmom za odprtino v stropu dimenzij 60x120cm, kot LML FAKRO - 3 segmentna lestev. Višina od tlaka do stropa 250cm. Vidna obloga stropne lopute v enakem materialu kot spuščeni strop nadhoda.
- sistem zaklepa okna in strešne lopute (sistem zaklepa se uskladi z upravljalcem objekta)
- dodatna H.I. zaščita po obodu okna za dostop do strehe. 2x H.I. v širini 30cm in skupni dolžini 5m (skupaj 3m2)</t>
  </si>
  <si>
    <t>Postavka vključuje vsa potrebna dela, material in sredstva za pritrditev, za celovito izvedbo sistema za prehod na streho. 
Upoštevati zahteve v detajlu "risba št. 1.10 - revizijska odprtina v strehi nadhoda"</t>
  </si>
  <si>
    <r>
      <rPr>
        <b/>
        <sz val="10"/>
        <color theme="1"/>
        <rFont val="Arial Narrow"/>
        <family val="2"/>
        <charset val="238"/>
      </rPr>
      <t>OPOMBA:</t>
    </r>
    <r>
      <rPr>
        <sz val="10"/>
        <color theme="1"/>
        <rFont val="Arial Narrow"/>
        <family val="2"/>
        <charset val="238"/>
      </rPr>
      <t xml:space="preserve"> Pred pričetkom del je potrebno zaradi pomanjkljive in netočne obstoječe dokumentacije (PID) preveriti dejansko stanje obstoječih kablov (potek kablov, tipi, kapaciteta, dolžina, št. kablov, …) in cevi! Opuščene kable, ki bodo odpeljani v skladišče SVTK naprav, je potrebno naviti na kabelske bobne in ustrezno označiti (tip kabla, dolžina, letnica, ...)! Pred izdelavo konzol za SOK, je potrebno preveriti dimenzije obstoječih oziroma novih drogov VM! Začasno končno stanje za videonadzor izvedemo le, če ne bo možno takoj zagotoviti končnega stanja! Geodetski posnetek izdela izvajalec! Nepredvidena dela (material in delo) so določena z odstotkom od investicije - obračunati po dejansko izvedenih delih z vpisom nadzornega organa v gradbeni dnevnik!</t>
    </r>
  </si>
  <si>
    <r>
      <rPr>
        <b/>
        <sz val="10"/>
        <color theme="1"/>
        <rFont val="Arial Narrow"/>
        <family val="2"/>
        <charset val="238"/>
      </rPr>
      <t>OPOMBA:</t>
    </r>
    <r>
      <rPr>
        <sz val="10"/>
        <color theme="1"/>
        <rFont val="Arial Narrow"/>
        <family val="2"/>
        <charset val="238"/>
      </rPr>
      <t xml:space="preserve"> Pri vseh delih je potrebno urediti in pospraviti okolico! Pri vseh delih so zajeti tudi transportni stroški! Pri vseh postavkah je upoštevano delo in potreben material! Za gradnjo kabelske kanalizacije, prečkanje ceste, proge, … uporabimo gladke PVC cevi. Za odseke, kjer trasa ne poteka ravno, uporabimo lažje upogljive rebraste DWP (dvostenske) cevi! V popisu so zajeta le dela, ki so potrebna za prestavitev in zaščito SVTK vodov in naprav! Kabel je potrebno označiti v kabelskem jašku, v koritu (vsaj na 100 m) in na mestu zaključitve. V popisu so za vgradnjo novih SVTK vodov in naprav zajeta le gradbena dela!</t>
    </r>
  </si>
  <si>
    <t>V ceni na enoto upoštevati podlivanje jeklene konstriukcije nadstrešnice.</t>
  </si>
  <si>
    <t>1.1.2.A9</t>
  </si>
  <si>
    <t>kom</t>
  </si>
  <si>
    <t>Dobava in vgradnja varovalnega sistema pred padcem v globino (npr. TIGATECH) na strehi nadhoda in na strehi AB dela nadhoda po navodilih in detajlih proizvajalca.</t>
  </si>
  <si>
    <t>V ceni upoštevati izravnavo betonske podlage.</t>
  </si>
  <si>
    <t>3.5.4.A8</t>
  </si>
  <si>
    <t>Vključitev naročnika (govorna povezava med dvigalom TK pultom) na PTS preko podatkovnega omrežja, vključno z vsemi potrebnimi licencami in konfiguracijam.</t>
  </si>
  <si>
    <t xml:space="preserve">Izvedba varovanja gradbene jame z "berlinsko steno" ob tirih in peronih v fazi izvedbe del. (ocena) </t>
  </si>
  <si>
    <t>Izkop v materialu V. kat. z odmetom oz.odvozom v stalno deponijo. (ocena)</t>
  </si>
  <si>
    <t>Izkop nasipnega materiala znotraj perona z odvozom v stalno deponijo.</t>
  </si>
  <si>
    <t>Dobava in postavitev spominske table po zaključku del z vsebino po navodilu naročnika.</t>
  </si>
  <si>
    <t>Klop/sedeži, zunanja, prostostoječa, brez naslona
Prostostoječa klop z naslonom - betonska z rečnim
prodcem ter lesenim sedalom in naslonjalom, v skladu z novim CGP (celotna grafična podoba). - glej situacijo</t>
  </si>
  <si>
    <t>Klop/sedeži
Prostostoječa klop za perone - kovinska z lesenim
sedalom in hrbtnim naslonom (lamele iz trdega
lesa), vijačeno v tla. V skladu z novim CGP (celotna grafična podoba). - glej situacijo</t>
  </si>
  <si>
    <t>Dobava in postavitev hitrostnih tabel po zaključku del</t>
  </si>
  <si>
    <t>Drobni inventar za javne sanitarije sestavljen iz:
- Dobava in montaža sušilnika za roke s pritrdilnim materialom Rodan RODX310
(npr.: Franke )</t>
  </si>
  <si>
    <t>Izvedba priklopa na el. omrežje vključno s plačilom omrežnine za priključno moč na osnovi sklenjene tripartitne pogodbe (distributer el. energije/investitor DARS/izvajalec oz. plačnik omrežnine).</t>
  </si>
  <si>
    <t>Izdelava, dobava in vgraditev ALU - zasteklitve stopnišča: Schüco FWS 50. Samonosilna, toplotno izolirana fasadna konstrukcija iz stebrov in prečk. Vidna širina stebrov in prečk znaša 50 mm. Osnovni profili pravokotne oblike, globina po statičnih zahtevah - vertikale od 50 do 250mm, horizontale od 6 do 180mm. Oblika in globina pokrivnih profilov po katalogu . Konstrukcija v  osnovni izvedbi, ki omogoča faktor toplotne prevodnosti konstrukcije Uf do 1,6 W/m²K (z upoštevanjem faktorja vijačnih zvez). Zaključki na gradbeni element morajo biti izvedeni po RAL smernicah montaže - znotraj paronepropustni, zunaj paropropustni, vodotesni.                                                                               
Dimenzije in delitev:
po shemi posameznega elementa iz priloge iz priloge, horizontalni raster 1,225 m, višina 3,06 m, fiksna zasteklitev                                                        
Barva:
eloksirano natur, elektrostatično prašno barvano - RAL 9006                                                                     Zasteklitev:
dvoslojno varnostno kaljeno steklo ozorno varnostno kaljeno + lepljeno steklo, predlagano steklo 66.4, ESG+VSG v področju tlaka in spuščenega stropa emajlirano RAL 9006, samočistilni nanos, sončnozaščitno kot npr.: RX SUN (za zunanjo zasteklitev), na steklu so nalepjenene oznake ptice "ujede"Na steklu so nalepjenene oznake ptice "ujede"                                                                              Ostalo:
spodnje vpetje - jekleno pocinkano objemno sidro z fiksnim vpetjem, zgornje vpetje - jekleno pocinkano objemno sidro z drsnim vpetjem, alu zaključne pločevina iz alu pločevine 2 mm, barvano v barvo osnovne konstrukcije, vse po detajlih iz PZI projekta, skupaj z vsem potrebnim montažnim in tesnilnim materialom</t>
  </si>
  <si>
    <t>2.1.B.1.4.</t>
  </si>
  <si>
    <t>0.2.1.C12</t>
  </si>
  <si>
    <t>0.2.1.E29</t>
  </si>
  <si>
    <t>11.5.1.A3</t>
  </si>
  <si>
    <t>11.5.1.A4</t>
  </si>
  <si>
    <t xml:space="preserve">Spuščen montažni stropz  dvojno mavčnokartonsko požarno odporno oblogo na sistemski podkonstrukciji
</t>
  </si>
  <si>
    <t>3.2.4.B14</t>
  </si>
  <si>
    <t>Slikanje sten s poldisperzijsko barvo, v dveh slojih, s predhodno pripravo in izravnavo -glajenjem podlage z izravnalno maso. Barva v belem tonu, po izbiri projektanta</t>
  </si>
  <si>
    <t>12.</t>
  </si>
  <si>
    <t>Dobava in polaganje v PVC/DWP kabelsko kanalizacijo, PEHD cevi, kabelske police ali inštalacijske cevi (specifikacija v spodsnjih postavkah):</t>
  </si>
  <si>
    <t>3.4.2.A</t>
  </si>
  <si>
    <t>SIGNALI</t>
  </si>
  <si>
    <t>3.4.2.B</t>
  </si>
  <si>
    <t>DEMONTAŽA KRETNIC</t>
  </si>
  <si>
    <t>3.4.2.D</t>
  </si>
  <si>
    <t>AVTOSTOP NAPRAVE</t>
  </si>
  <si>
    <t>3.4.2.H</t>
  </si>
  <si>
    <t>KABELSKA OPREMA</t>
  </si>
  <si>
    <t>3.4.2.I</t>
  </si>
  <si>
    <t>VMESNA ZAVAROVANJA</t>
  </si>
  <si>
    <t>3.4.2.A1</t>
  </si>
  <si>
    <t>Štirilučni glavni svetlobni signal s kabelskim končnikom, signalnim kablom in betonskim temeljem, s signalno omarico; signal 22</t>
  </si>
  <si>
    <t>3.4.2.A2</t>
  </si>
  <si>
    <t>Trilučni ponavljalnik predsignaliziranja s štirilučno glavo, kabelskim končnikom, signalnim kablom in betonskim temeljem, glavo na konzoli z omarico - peronske izvedbe PPK21</t>
  </si>
  <si>
    <t>3.4.2.A3</t>
  </si>
  <si>
    <t>Trilučni ponavljalnik predsignaliziranja s štirilučno glavo, kabelskim končnikom, signalnim kablom in betonskim temeljem, omarico PP22</t>
  </si>
  <si>
    <t>3.4.2.A4</t>
  </si>
  <si>
    <t xml:space="preserve">Svetlobni pritlikavi premikalni signal, dvolučni, s temeljem Ps 54V </t>
  </si>
  <si>
    <t>3.4.2.A5</t>
  </si>
  <si>
    <t>Označevanje visokih signalov</t>
  </si>
  <si>
    <t>3.4.2.A6</t>
  </si>
  <si>
    <t>Barvanje in označevanje pritlikavih signalov</t>
  </si>
  <si>
    <t>3.4.2.A7</t>
  </si>
  <si>
    <t xml:space="preserve">Izdelava ozemljitve glavnih signalov z izolirano jekleno Fe vrvjo 70 mm2  na najbližji drog voznega voda ali tirnico 
- povprečne razdalje do 20 m </t>
  </si>
  <si>
    <t>3.4.2.A8</t>
  </si>
  <si>
    <t>Meritev in preizkus izdelane ozemljitve</t>
  </si>
  <si>
    <t>3.4.2.B1</t>
  </si>
  <si>
    <t>Demontaža kretniškega pogona za normalni hod, s kontrolnim drogovjem za navadno kretnico K50, K51 in K52</t>
  </si>
  <si>
    <t>3.4.2.B2</t>
  </si>
  <si>
    <t>Demontaža zaščite kretniškega pogona in vrnitev v prvotni izgled</t>
  </si>
  <si>
    <t>3.4.2.B3</t>
  </si>
  <si>
    <t>Demontaža obstoječega ogrevanja kretnic</t>
  </si>
  <si>
    <t>3.4.2.B4</t>
  </si>
  <si>
    <t>Demontaža robbel mehanske ključavnice K 49</t>
  </si>
  <si>
    <t>3.4.2.D1</t>
  </si>
  <si>
    <t>Kombinirani tirni magnet 1000/2000 Hz s pritrdilnim materialom S49, zaščitno cevjo in uvodom sig. 22</t>
  </si>
  <si>
    <t>3.4.2.D2</t>
  </si>
  <si>
    <t>Pomožni tirni magneti 500 Hz za kontrolo hitrosti na prevoznih tirih 141, 131, K142, K132, K31, K21, 32 in 22 s pritrdilnimi deli in montažnim materialom zaščitno cevjo in uvodom</t>
  </si>
  <si>
    <t>3.4.2.D3</t>
  </si>
  <si>
    <t>Mali kabelski delilec 500 Hz</t>
  </si>
  <si>
    <t>3.4.2.D4</t>
  </si>
  <si>
    <t>Kabel A-2Y(st) Ybc 2x2x0,8</t>
  </si>
  <si>
    <t>3.4.2.D5</t>
  </si>
  <si>
    <t>PEHD cevi 2x50/4 mm pribita na prag</t>
  </si>
  <si>
    <t>3.4.2.D6</t>
  </si>
  <si>
    <t>Kabel AG(St) GF 2x2x0,75</t>
  </si>
  <si>
    <t>3.4.2.D7</t>
  </si>
  <si>
    <t>Železni ščitnik UIC 60</t>
  </si>
  <si>
    <t>par</t>
  </si>
  <si>
    <t>3.4.2.D8</t>
  </si>
  <si>
    <t xml:space="preserve">Pritrditev cevi ali kabla na prag </t>
  </si>
  <si>
    <t>3.4.2.G11</t>
  </si>
  <si>
    <t>Kabel za ponavljalnik predsignaliziranja položimo v novo peronsko kanalizacijo</t>
  </si>
  <si>
    <t>3.4.2.H2</t>
  </si>
  <si>
    <t>Ureditev stojišča za KO 600</t>
  </si>
  <si>
    <t>VMESNO ZAVAROVANJE</t>
  </si>
  <si>
    <t>3.4.2.I2</t>
  </si>
  <si>
    <t>Začasni raztirnik - levi, komplet s ključavnicama in pritrdilnim materialom</t>
  </si>
  <si>
    <t>3.4.2.I6</t>
  </si>
  <si>
    <t>Prestavitev začasnega raztirnika, komplet s ključavnicama</t>
  </si>
  <si>
    <t>3.4.2.I7</t>
  </si>
  <si>
    <t>Demontaža začasnega raztirnika, komplet s ključavnicama</t>
  </si>
  <si>
    <t>3.4.2.I8</t>
  </si>
  <si>
    <t>Prestavitev izvoznega in premikalnega signala 22/54V</t>
  </si>
  <si>
    <t>OPOMBA: V poglavju signali.</t>
  </si>
  <si>
    <t>3.4.2.I9</t>
  </si>
  <si>
    <t>Vgradnja PP22 in PPK21</t>
  </si>
  <si>
    <t xml:space="preserve">UREDITEV PARKIRIŠČA OB ŽELEZNIŠKI POSTAJI </t>
  </si>
  <si>
    <t>11.6</t>
  </si>
  <si>
    <t>UREDITEV PARKIRIŠČA OB ŽELETZNIŠKI POSTAJI</t>
  </si>
  <si>
    <t>11_6</t>
  </si>
  <si>
    <t>Dobava in vgraditev podložnega betona C12/15 v prerez do 0,15 m3/m2</t>
  </si>
  <si>
    <t>Dobava in vgraditev naklonskega betona C20/25 v prerez do 0,15 m3/m2</t>
  </si>
  <si>
    <t>XC4 / XD3 / XA1 / XF4 / PV-II</t>
  </si>
  <si>
    <t>Dobava in montaža osebnega električnega dvigala za invalide, nosilnosti 1125 kg oz. 15 oseb, hitrost 0,63 m/s, višina dviga cca 6,4 m. Svetla dimenzija kabine dvigala 110 x 230 cm, dimenzija steklenih vrat min. 90x210 cm. Izvedba za delovanje v zimskih razmerah. V dvigalu morajo biti zagotovljene otipne informacije za potrebe slepih in slabovidnih, v skladu z dodatkom E.4k SIST 81-70. Vsa notranja oprema mora biti antivandalske izvedbe. Z vsemi sestavnimi deli za izvedbo in tehničnim prevzemom.</t>
  </si>
  <si>
    <t>- npr. HOD - električno osebno brezstrojnično dvigalo DVG - Kleemann-Flexy R tipski certifikat, število vhodov: 2 (neprehodna kabina)</t>
  </si>
  <si>
    <t xml:space="preserve">Za to publikacijo je odgovoren izključno avtor. </t>
  </si>
  <si>
    <t>Evropska unija ne odgovarja za kakršnokoli morebitno uporabo v njej navedenih informacij.</t>
  </si>
  <si>
    <t>Voziščne konstrukcije</t>
  </si>
  <si>
    <t>Odvodnjavanje</t>
  </si>
  <si>
    <t>Gradbena in obrniška dela</t>
  </si>
  <si>
    <t>Prometna oprema</t>
  </si>
  <si>
    <t>Cestna razsvetljava</t>
  </si>
  <si>
    <t>Geodetska dela</t>
  </si>
  <si>
    <t>Obnova in zavarovanje zakoličbe osi trase ostale javne ceste v ravninskem terenu</t>
  </si>
  <si>
    <r>
      <t>m</t>
    </r>
    <r>
      <rPr>
        <vertAlign val="superscript"/>
        <sz val="10"/>
        <rFont val="Arial Narrow"/>
        <family val="2"/>
        <charset val="238"/>
      </rPr>
      <t>1</t>
    </r>
  </si>
  <si>
    <t>Postavitev in zavarovanje prečnega profila ostale javne ceste v ravninskem terenu</t>
  </si>
  <si>
    <t>dodatna zakoličba točk</t>
  </si>
  <si>
    <t>zakoličba jaškov in požiralnikov</t>
  </si>
  <si>
    <t>zakoličba obstoječih komunalnih vodov</t>
  </si>
  <si>
    <t>Zakoličba in postavitev profilov - sanacija brežine</t>
  </si>
  <si>
    <t>Zakoličba poteka ograje in nosilnih stebrov</t>
  </si>
  <si>
    <t>Čiščenje terena</t>
  </si>
  <si>
    <t>Demontaža in odstranitev ograje iz verižnice (vključno stebrički)</t>
  </si>
  <si>
    <t>Rezanje asfaltne plasti s talno diamantno žago, debele 6 do 10 cm</t>
  </si>
  <si>
    <t>Porušitev in odstranitev asfaltne plasti v debelini 6 do 10 cm</t>
  </si>
  <si>
    <r>
      <t>m</t>
    </r>
    <r>
      <rPr>
        <vertAlign val="superscript"/>
        <sz val="10"/>
        <color indexed="8"/>
        <rFont val="Arial Narrow"/>
        <family val="2"/>
        <charset val="238"/>
      </rPr>
      <t>2</t>
    </r>
  </si>
  <si>
    <t>Porušitev in odstranitev asfaltne plasti v debelini do 5 cm                           .</t>
  </si>
  <si>
    <t>Porušitev in odstranitev tlakovanega vozišča iz kock s stranico do 8 cm</t>
  </si>
  <si>
    <t xml:space="preserve">Porušitev in odstranitev betonskega zidu vključno s pripadajočimi železnimi obrobami </t>
  </si>
  <si>
    <r>
      <t>m</t>
    </r>
    <r>
      <rPr>
        <vertAlign val="superscript"/>
        <sz val="10"/>
        <color indexed="8"/>
        <rFont val="Arial Narrow"/>
        <family val="2"/>
        <charset val="238"/>
      </rPr>
      <t>3</t>
    </r>
  </si>
  <si>
    <t>Odstranitev prometne signalizacije na enem podstavku</t>
  </si>
  <si>
    <t>Prilagoditev obstoječih pokrovov jaškov na novo višino (obstoječe MK - ocena)</t>
  </si>
  <si>
    <t>Pikiranje brežine z bagrom z udarnim kladivom</t>
  </si>
  <si>
    <t>Debelina odstranitve lica kamnine je do največ 1 m. Odstrani se vse labilne kamne. Površino se uredi v naklonu do 5:1</t>
  </si>
  <si>
    <t>Posek dreves, premer debla &gt;20 cm, v 10 m širokem pasu za potrebe postavitve lovilno podajne ograje skupaj z odvozom na trajno deponijo.</t>
  </si>
  <si>
    <t>Posek in čiščenje drobnega drevaj in grmovja, skupaj z odvozom na trajno deponijo</t>
  </si>
  <si>
    <t>Izravnava terena v trasi lovilno podajne ograje v trdi kamnini (strojno, ročno)</t>
  </si>
  <si>
    <t>Ostala preddela</t>
  </si>
  <si>
    <t>Organizacija gradbišča – postavitev začasnih objektov</t>
  </si>
  <si>
    <t>Organizacija gradbišča – odstranitev začasnih objektov</t>
  </si>
  <si>
    <t>Izvedba dostopne poti, organizacija gradbišča, vzpostavitev manipulativnega in skladiščnega delovnega platoja</t>
  </si>
  <si>
    <t>Delo se izvaja v strmem pobočju v alpinističnih pogojih</t>
  </si>
  <si>
    <t>komplet</t>
  </si>
  <si>
    <t>Organizacija gradbišča, vzpostavitev manipulativnega in skladiščnega delovnega platoja</t>
  </si>
  <si>
    <t>Izkopi</t>
  </si>
  <si>
    <t xml:space="preserve">Površinski izkop plodne zemljine – 1. kategorije – strojno z nakladanjem </t>
  </si>
  <si>
    <t>Široki izkop vezljive zemljine – 3. kategorije – strojno z nakladanjem</t>
  </si>
  <si>
    <t>Izkop vezljive zemljine/zrnate kamnine – 3. kategorije za temelje, kanalske rove, prepuste, jaške in drenaže, širine do 1,5 m in globine 2,1 do 2,5 m – strojno, planiranje dna ročno</t>
  </si>
  <si>
    <t>Izkop vezljive zemljine/zrnate kamnine – 3. kategorije za temelje, kanalske rove, prepuste, jaške in drenaže, širine do 1,5 m in globine 2,5 do 3,0 m – strojno, planiranje dna ročno</t>
  </si>
  <si>
    <t xml:space="preserve">Doplačilo za ročni izkop vezljive zemljine – 3. kategorije </t>
  </si>
  <si>
    <t xml:space="preserve">Planum temeljnih tal in ločilne plasti </t>
  </si>
  <si>
    <t>Ureditev planuma temeljnih tal vezljive zemljine – 3. kategorije</t>
  </si>
  <si>
    <t>Nasipi, zasipi, klini, posteljica in glinasti naboj</t>
  </si>
  <si>
    <t>Izdelava posteljice iz drobljenih kamnitih zrn v debelini 40 cm</t>
  </si>
  <si>
    <t>Ureditev planuma nasipa, zasipa, klina ali posteljice iz vezljive zemljine – 3. kategorije</t>
  </si>
  <si>
    <t>Zasip z materialom od izkop</t>
  </si>
  <si>
    <t>Brežine in zelenice</t>
  </si>
  <si>
    <t>Humuziranje brežine brez valjanja, v debelini do 15 cm - ročno</t>
  </si>
  <si>
    <t>Doplačilo za zatravitev s semenom</t>
  </si>
  <si>
    <t>Pokrivanje brežine z geo žimnico</t>
  </si>
  <si>
    <t>Dobava in vgradnja protierozijske geo žimnice za bolj zahtevne brežine z večjimi nakloni</t>
  </si>
  <si>
    <t>Prevozi, razsprostiranje in ureditev deponij materila</t>
  </si>
  <si>
    <t xml:space="preserve">Prevoz materiala na razdaljo 1000 do 2000 m </t>
  </si>
  <si>
    <t>t</t>
  </si>
  <si>
    <t>Odlaganje izkopa na deponijo</t>
  </si>
  <si>
    <t>Odlaganje odpadnega asfalta na komunalno deponijo</t>
  </si>
  <si>
    <t>Odlaganje odpadnega železa na komunalno deponijo</t>
  </si>
  <si>
    <t>Odlaganje granitnih kock na deponijo</t>
  </si>
  <si>
    <t>Odlaganje cementne betona na komunalno deponijo</t>
  </si>
  <si>
    <t>VOZIŠČNE KONSTRUKCIJE</t>
  </si>
  <si>
    <t>Nosilne plasti</t>
  </si>
  <si>
    <t>Izdelava nevezane nosilne plasti drobljenca iz kamnine v debelini 21 do 30 cm</t>
  </si>
  <si>
    <t xml:space="preserve"> Izdelava nosilne plasti bituminizirane zmesi AC 22 base B 70/100 A3 v debelini 7 cm </t>
  </si>
  <si>
    <t>Obrabne plasti</t>
  </si>
  <si>
    <t>Izdelava obrabne in zaporne plasti bitumenskega betona AC 8 surf B70/100 A3 v debelini 4 cm</t>
  </si>
  <si>
    <r>
      <t>Pobrizg podlage z bitumensko emulzijo 0,4 kg/m</t>
    </r>
    <r>
      <rPr>
        <vertAlign val="superscript"/>
        <sz val="9"/>
        <rFont val="Arial Narrow"/>
        <family val="2"/>
        <charset val="238"/>
      </rPr>
      <t>2</t>
    </r>
  </si>
  <si>
    <t>Robni elementi vozišč</t>
  </si>
  <si>
    <t xml:space="preserve">Dobava in vgraditev predfabriciranega dvignjenega robnika iz cementnega betona  s prerezom 15/25 cm, vključno s podložnim betonom </t>
  </si>
  <si>
    <t>Bankine</t>
  </si>
  <si>
    <t>Izdelava bankine iz drobljenca, široke do 0,50 m</t>
  </si>
  <si>
    <t>Površinsko odvodnjavanje</t>
  </si>
  <si>
    <t>Izdelava asfaltne mulde širine 40 cm</t>
  </si>
  <si>
    <t>Betonska mulda (zid)</t>
  </si>
  <si>
    <t>Globinsko odvodnajvanje - drenaža</t>
  </si>
  <si>
    <t>Izdelava vzdolžne in prečne drenaže, globoke do 1,0 m, na podložni plasti iz cementnega betona, s trdimi plastičnimi cevmi premera DN160, perforacija 2/3, zasip z drenažnim nasutjem 16/32 (0,15m3/m) in ovitjem v geotekstil  (DD cevi) - parkirišče</t>
  </si>
  <si>
    <t>Dobava in polaganje drenažno kanalizacijskih plastičnih cevi, položene na betonsko podlago C16/20, z delnim obbetoniranjem do vtočnih odprtin, beton ob straneh s padcem k odprtinam.
Ø 250mm (ZID)</t>
  </si>
  <si>
    <t>Zasip drenažnih cevi z vodopropustnim materialom; pran prodec nazivne zrnjavosti 16/32 (ZID)</t>
  </si>
  <si>
    <t>Zaščita drenažnega filterskega zasipa s geotekstilom; z dobavo in polaganjem na preklop
-Tmin = 6 kN/m, (Txɛ)min = 180kN/m, Od&lt;40 mm (ZID)</t>
  </si>
  <si>
    <t>Globinsko odvodnajvanje - kanalizacija</t>
  </si>
  <si>
    <t>Izdelava kanalizacije iz cevi iz polivinilklorida, vključno s podložno 
plastjo (debelina 10 cm) in obsipom do višine 30 cm
 nad temenom cevi iz zmesi kamnitih zrn (frakcija 4-8)
 z ročnim utrjevanjem, premera DN160, v globini do 1,0 m</t>
  </si>
  <si>
    <t>Obbetoniranje cevi za kanalizacijo s cementnim betonom C 8/10,premera 15 cm</t>
  </si>
  <si>
    <t>Jaški</t>
  </si>
  <si>
    <t>Izdelava jaška iz cementnega betona, krožnega prereza (ABC) s premerom 40 cm, globokega do 1,0 m</t>
  </si>
  <si>
    <t>Izdelava jaška iz cementnega betona, krožnega prereza (ABC) s premerom 60 cm, globokega od 1,01 do 1,5 m</t>
  </si>
  <si>
    <t>Izdelava jaška iz cementnega betona, krožnega prereza (ABC) s premerom 60 cm, globokega od 1,51 do 2,0 m</t>
  </si>
  <si>
    <t>Izdelava jaška iz cementnega betona, krožnega prereza (ABC) s premerom 60 cm, globokega od 2,51 do 3,0 m</t>
  </si>
  <si>
    <t>Dobava in vgraditev lovilca olj z usedalnikom nazivne velikosti NS 30 (pretok 30 L/s) z integriranim usedalnikom minimalne efektivne kapacitete 3240 L kot npr. ROTO RoSep NS 30 S-I-P, vključno z vsemi prokrovi in armaturami</t>
  </si>
  <si>
    <t>Dobava in vgraditev pokrova iz duktilne litine z nosilnostjo 400 kN, krožnega prereza s premerom 600 mm</t>
  </si>
  <si>
    <t>Dobava in vgraditev rešetke iz duktilne litine z nosilnostjo 400 kN, s prerezom 400/400 mm</t>
  </si>
  <si>
    <t>GRADBENA IN OBRTNIŠKA DELA</t>
  </si>
  <si>
    <t>Izdelava dvostranskega vezanega opaža za raven temelj in steno AB zidu</t>
  </si>
  <si>
    <t>Dobava in vgraditev podložnega betona C 16/20 XC2 CL 0,2 Dmax 32 S3 v  prerez do 0,50 m3/m2-m1</t>
  </si>
  <si>
    <t>Dobava in vgraditev cementnega betona C 30/37 XC2/XD2/XF2 CL 0,2, Dmax 16 S3 v  prerez nad 0,50 m3/m2-m1</t>
  </si>
  <si>
    <t>Dobava in postavitev rebrastih žic iz visokovrednega naravno trdega jekla  B500 (B) s premerom do 12 mm, za zahtevno ojačitev</t>
  </si>
  <si>
    <t>Dobava in postavitev mreže iz vlečene jeklene žice B500A, s premerom &gt; od 4 in &lt; od 12 mm, masa nad 6 kg/m2</t>
  </si>
  <si>
    <t>Dilatacije</t>
  </si>
  <si>
    <t>Trikotne letvice na vrhu opaža</t>
  </si>
  <si>
    <t>PROMETNA OPREMA</t>
  </si>
  <si>
    <t>Vertikalna prometna signalizacija</t>
  </si>
  <si>
    <t>Izdelava temelja iz cementnega betona C 12/15, globine 80 cm, premera 30 cm</t>
  </si>
  <si>
    <t>Dobava in vgraditev stebrička za prometni znak iz vroče cinkane jeklene cevi s premerom 64 mm, dolge 4000 mm</t>
  </si>
  <si>
    <t>Dobava in pritrditev kvadratnega prometnega znaka, podloga iz aluminijaste pločevine,RA2, velikost 600 / 600 mm</t>
  </si>
  <si>
    <t>Dobava in pritrditev prometnega znaka, podloga iz aluminijaste pločevine,RA2, velikost 600 / 400 mm</t>
  </si>
  <si>
    <t>Dobava in pritrditev prometnega znaka, podloga iz aluminijaste pločevine,RA2, velikost 600 / 250 mm</t>
  </si>
  <si>
    <t>Horizontalna prometna signalizacija</t>
  </si>
  <si>
    <r>
      <t>Izdelava tankoslojne prečne in ostalih označb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debelina plasti suhe snovi 250 mm, širina črte 10 do 15 cm</t>
    </r>
  </si>
  <si>
    <r>
      <t>Izdelava tankoslojne prečne in ostalih označb na vozišču z enokomponentno rumeno barvo, vključno 250 g/m</t>
    </r>
    <r>
      <rPr>
        <vertAlign val="superscript"/>
        <sz val="10"/>
        <rFont val="Arial Narrow"/>
        <family val="2"/>
        <charset val="238"/>
      </rPr>
      <t>2</t>
    </r>
    <r>
      <rPr>
        <sz val="10"/>
        <rFont val="Arial Narrow"/>
        <family val="2"/>
        <charset val="238"/>
      </rPr>
      <t xml:space="preserve"> posipa z drobci / kroglicami stekla, debelina plasti suhe snovi 250 mm, širina črte 10 do 15 cm</t>
    </r>
  </si>
  <si>
    <t>Doplačilo za ročno izvedbo talnih označb</t>
  </si>
  <si>
    <t>CESTNA RAZSVELJAVA</t>
  </si>
  <si>
    <t>Izdelava kabelske kanalizacije z upogljivimi PE-HD (stigmaflex) cevmi v zemljišču 50% III.  kategorije. Obseg del: izkop jarka, izdelava podlage za cevi iz peska granulacije 3-7 mm, dobava in polaganje cevi, dobava in vgraditev distančnikov, obbetoniranje cevi (na povoznih površinah) z betonom C16/20 v višini 10 cm nad zgornjim temenom cevi, zasip jarka z utrjevanjem po slojih in odvoz odvečnega materiala in ureditev okolice. Cev 1xpremera 110 mm</t>
  </si>
  <si>
    <t xml:space="preserve">Izgradnja betonskega temelja za  drog (parkirišče) zunanje razvetljave  z betonom C25/30  svetlih mer fi60x100 cm, kompletno z sidrno ploščo in sidrnimi vijaki (nerjavečimi) ter uvodnimi pvc cevmi 1*60 mm, ter 1*40 mm za ozemljitev. </t>
  </si>
  <si>
    <t>Temelj za drog za osvetlitev parkirišča se izdela tako, da temelj droga ni viden.</t>
  </si>
  <si>
    <t>Izdelava preboja skozi  obstoječi jašek v točki B ter kasnejše obbetoniranje cevi skozi zid (po potrebi), odprtina fi110 mm</t>
  </si>
  <si>
    <t>Dobava in montaža pocinkanega jeklenega droga na izdelani temelj (cinkanje po SIST EN-ISO 1461). Drog dolžine L=6m montiran s sidrnimi vijaki. Opremljen naj bo  s spono za ozemljitev z vijakom. Vgrajeno naj ima vrstno sponko z odcepno varovalko tip PVE-5/16 (Stanovnik ali tej ustrezno). Sidrni vijaki morajo biti iz nerjavečega materiala. Instalacija (ožičenje)  kandelabrov  in sicer od priključne omarice v kandelabru do same svetilke s kablom NYY-J 5x1,5 mm2.</t>
  </si>
  <si>
    <r>
      <rPr>
        <b/>
        <sz val="10"/>
        <rFont val="Arial Narrow"/>
        <family val="2"/>
        <charset val="238"/>
      </rPr>
      <t>Svetilka za osvetlitev parkirišča;</t>
    </r>
    <r>
      <rPr>
        <sz val="10"/>
        <rFont val="Arial Narrow"/>
        <family val="2"/>
        <charset val="238"/>
      </rPr>
      <t xml:space="preserve"> '5XE5H33A08DB - Siteco Streetlight SL 21 micro PL52 LED 21,3 W,  svetilka za kandelaber, primarno 
usmerjanje svetlobe leča, material: PMMA, primarni svetlobnotehnični pokrov: pokrov, material: 
varnostno kaljeno steklo (ESG), prozoren material, porazdelitev svetilnosti: PL52, izstop svetlobe: 
direktno sevajoče, primarna svetlobna karakteristika: asimetrično, način montaže: nastavek, 
nastavek, LED High Power LED, nazivni svetlobni tok:  5.020 lm, barva svetlobe: 730, barvna 
temperatura: 3000K,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39 W, konec obratovalne dobe: 41 W, redukcija: 18 W, ohišje svetilke, material: aluminij tlačno ulito, prašno premazano, v Siteco® kovinsko sivi barvi (DB 702S), nastavek: 60/76mm (direktni natik) in 42/60mm (pritrditev s strani), kandelabrska prirobnica: 42mm: 5XC10008XM4, 60mm: 5XC10008XM2, 76mm: 5XC10008XM1, zaščitna stopnja (celota): IP66, zaščitni razred (celota): zaščitni razred I (PE vodnik), 
certifikacijski znak: CE, ENEC, VDE, odpornost na udarce: IK09, dopustna okoliška temperatura za zunanja območja uporabe: -35..+50°C. </t>
    </r>
  </si>
  <si>
    <t>Dobava in polaganje kabla v izdelano kabelsko kanalizacijo (del v  betonska korita, del v pvc cevi) ali notranjosti droga. Oštevilčenje kablov v vseh kabelskih jaških in razdelilnikih. Kabel NYY-J-4x6 mm2 v kompletu z izdelavo kabelskih končnikov in priključitev kablov NYY - J 4x6 mm2 v kandelabrih in razdelilniku RN (izvod -F31)</t>
  </si>
  <si>
    <t>Pokrivanje z nerjavečo heksagonalno mrežo
Nabava, transport, vgradnja in montaža kovinske heksagonalne mreže (pocinkana jekleno mrežo za zaščito brežin iz heksagonalnega žičnega pletiva, debelina žice je 2,7 mm in robne žice 3,4 mm. Zahtevana natezna trdnost žice je 350 – 550 N/mm². Odprtina okenc sme znašati največ 8 x 10 cm. Ob robu je pletivo  pritrjeno na skalo s jeklenico premera 14 mm. V postavki so zajeti vsi elementi potrebni za pritrjevanje in montažo (stranske vrvi, pasivna sidra), vključno z dobavo, vrtanjem in injektiranjem sider). Pasivna sidra (rebraste armaturne palice premera 14 do 18 mm) so odvisno od kvalitete kamnine dolžine od 50 cm (v kompaktni skali) do 100 cm (v pretrti skali). Injektira se jih z injekcijsko maso. Razporedijo se v rastru 2 x 2 m, s prilagoditvami glede na relief brežine (predvidoma 160 kom). Pritrditev na skalo se izvede s pritrditvenimi ploščami. Izvajalec mora predložiti atestno dokumentacijo s strani proizvajalca mreže.</t>
  </si>
  <si>
    <t xml:space="preserve">Pozidava erozijskih zajed s kamnom v betonu
Dobava zmrzlinsko odpornih skal, premer od 50 cm do 100 cm, pozidava erozijskih zajed do zgornjega roba brežine s kamnom v betonu (70% kamna:30% betona). Beton C25/30, XC4, XF3, PV-II. V temelje zidu se vgradi večje skale, proti vrhu zidu lomljenec manjšega premera. Zid iz kamna v betonu se dela strojno, razen krone, ki se jo dela ročno (v predračunu upoštevano 15% ročnega dela za izdelavo krone)
</t>
  </si>
  <si>
    <t>Dobava in postavitev lovilno podajne ograje E=1000 kJ, L = 140 m, H = 4 m
Nabava, transport, vgradnja in montaža podajne lovilne ograje z zalednimi sidrnimi vrvmi, energijske sposobnosti 1000 kJ. V postavki so zajeti vsi elementi potrebni za pritrjevanje in montažo (nosilni stebri, temeljne plošče, osnovna nosilna mreža, opcijska sekundarna mreža za zadrževanje kamenja manjših dimenzij, glavne, stranske vrvi, sidrišča, zavore itd.), vključno z dobavo, vrtanjem in injektiranjem sider (stranska, zaledna, temeljna), dodatnim sidranjem zaradi spremembe smeri ter zapolnitvijo vrzeli pod spodnjo nosilno vrvjo s kovinsko mrežo enake kvalitete. Izvajalec mora predložiti atestno dokumentacijo s strani proizvajalca. V postavki so zajeta tudi naslednja dela: izdelava AB temeljev nisilnih stebrov ograje (globina 20-50cm, vključno z izkopom, opaženje, armiranjem in betoniranjem - beton C25/30, XC4, XD3, PV-I)</t>
  </si>
  <si>
    <t>Priprava in organizacija gradbišča z vsemi objekti, instalacijami, zagotovitev varnostnih in higiensko tehničnih pogojev, začasne transportne poti, z oznakami gradbišča ter kasnejša odstranitev vseh objektov in vzpostavitev prvotnega stanja na uporabljenih površinah, tudi postavke iz elaborata 11/1 Varnostni načrt. Varnostni ukrepi morajo biti skladni z izdelanim Elaboratom varovanja gradbišča (STP poglavje 1.3.1.1.3), katerega izvajalec pripravi v sklopu izdelave Tehnoloških elaboratov.</t>
  </si>
  <si>
    <t>Izdelava Elaborata vpisa sredstev v informacijski sistem Maximo skladno z Navodilom 925-DN47 upravljavca JŽI.</t>
  </si>
  <si>
    <t>12.1.11</t>
  </si>
  <si>
    <t>11.6.1</t>
  </si>
  <si>
    <t>11.6.2</t>
  </si>
  <si>
    <t>11.6.3</t>
  </si>
  <si>
    <t>11.6.4</t>
  </si>
  <si>
    <t>11.6.5</t>
  </si>
  <si>
    <t>11.6.6</t>
  </si>
  <si>
    <t>11.6.7</t>
  </si>
  <si>
    <t>11.6.1.</t>
  </si>
  <si>
    <t>11.6.1.A</t>
  </si>
  <si>
    <t>11.6.1.A1</t>
  </si>
  <si>
    <t>11.6.1.A2</t>
  </si>
  <si>
    <t>11.6.1.A3</t>
  </si>
  <si>
    <t>11.6.1.A4</t>
  </si>
  <si>
    <t>11.6.1.A5</t>
  </si>
  <si>
    <t>11.6.1.A6</t>
  </si>
  <si>
    <t>11.6.1.A7</t>
  </si>
  <si>
    <t>11.6.1.A8</t>
  </si>
  <si>
    <t>11.6.1.B</t>
  </si>
  <si>
    <t>11.6.1.B1</t>
  </si>
  <si>
    <t>11.6.1.B2</t>
  </si>
  <si>
    <t>11.6.1.B3</t>
  </si>
  <si>
    <t>11.6.1.B4</t>
  </si>
  <si>
    <t>11.6.1.B5</t>
  </si>
  <si>
    <t>11.6.1.B6</t>
  </si>
  <si>
    <t>11.6.1.B7</t>
  </si>
  <si>
    <t>11.6.1.B8</t>
  </si>
  <si>
    <t>11.6.1.B9</t>
  </si>
  <si>
    <t>11.6.1.B10</t>
  </si>
  <si>
    <t>11.6.1.B11</t>
  </si>
  <si>
    <t>11.6.1.B12</t>
  </si>
  <si>
    <t>11.6.1.B13</t>
  </si>
  <si>
    <t>11.6.1.C</t>
  </si>
  <si>
    <t>11.6.1.C1</t>
  </si>
  <si>
    <t>11.6.1.C2</t>
  </si>
  <si>
    <t>11.6.1.C3</t>
  </si>
  <si>
    <t>11.6.1.C4</t>
  </si>
  <si>
    <t>11.6.2.</t>
  </si>
  <si>
    <t>11.6.2.A</t>
  </si>
  <si>
    <t>11.6.2.A1</t>
  </si>
  <si>
    <t>11.6.2.A2</t>
  </si>
  <si>
    <t>11.6.2.A3</t>
  </si>
  <si>
    <t>11.6.2.A4</t>
  </si>
  <si>
    <t>11.6.2.A5</t>
  </si>
  <si>
    <t>11.6.2.A6</t>
  </si>
  <si>
    <t>11.6.2.A7</t>
  </si>
  <si>
    <t>11.6.2.B</t>
  </si>
  <si>
    <t>11.6.2.B1</t>
  </si>
  <si>
    <t>11.6.2.B2</t>
  </si>
  <si>
    <t>11.16.2.C</t>
  </si>
  <si>
    <t>11.6.2.C1</t>
  </si>
  <si>
    <t>11.6.2.C2</t>
  </si>
  <si>
    <t>11.6.2.C3</t>
  </si>
  <si>
    <t>11.6.2.D</t>
  </si>
  <si>
    <t>11.6.2.D1</t>
  </si>
  <si>
    <t>11.6.2.D2</t>
  </si>
  <si>
    <t>11.6.2.D3</t>
  </si>
  <si>
    <t>11.6.2.D4</t>
  </si>
  <si>
    <t>11.6.2.E</t>
  </si>
  <si>
    <t>11.6.2.E1</t>
  </si>
  <si>
    <t>11.6.2.E2</t>
  </si>
  <si>
    <t>11.6.2.E3</t>
  </si>
  <si>
    <t>11.6.2.E4</t>
  </si>
  <si>
    <t>11.6.2.E5</t>
  </si>
  <si>
    <t>11.6.2.E6</t>
  </si>
  <si>
    <t>11.6.3.</t>
  </si>
  <si>
    <t>11.6.3.A</t>
  </si>
  <si>
    <t>11.6.3.A1</t>
  </si>
  <si>
    <t>11.6.3.A2</t>
  </si>
  <si>
    <t>11.6.3.A3</t>
  </si>
  <si>
    <t>11.6.3.B</t>
  </si>
  <si>
    <t>11.6.3.B1</t>
  </si>
  <si>
    <t>11.6.3.B2</t>
  </si>
  <si>
    <t>11.6.3.C</t>
  </si>
  <si>
    <t>11.6.3.C1</t>
  </si>
  <si>
    <t>11.6.3.D</t>
  </si>
  <si>
    <t>11.6.3.D1</t>
  </si>
  <si>
    <t>11.6.4.</t>
  </si>
  <si>
    <t>11.6.4.A</t>
  </si>
  <si>
    <t>11.6.4.A1</t>
  </si>
  <si>
    <t>11.6.4.A2</t>
  </si>
  <si>
    <t>11.6.4.B</t>
  </si>
  <si>
    <t>11.6.4.B1</t>
  </si>
  <si>
    <t>11.6.4.B2</t>
  </si>
  <si>
    <t>11.6.4.B3</t>
  </si>
  <si>
    <t>11.6.4.B4</t>
  </si>
  <si>
    <t>11.6.4.C</t>
  </si>
  <si>
    <t>11.6.4.C1</t>
  </si>
  <si>
    <t>11.6.4.C2</t>
  </si>
  <si>
    <t>11.6.4.D</t>
  </si>
  <si>
    <t>11.6.4.D1</t>
  </si>
  <si>
    <t>11.6.4.D2</t>
  </si>
  <si>
    <t>11.6.4.D3</t>
  </si>
  <si>
    <t>11.6.4.D4</t>
  </si>
  <si>
    <t>11.6.4.D5</t>
  </si>
  <si>
    <t>11.6.4.D6</t>
  </si>
  <si>
    <t>11.6.4.D7</t>
  </si>
  <si>
    <t>11.6.5.</t>
  </si>
  <si>
    <t>11.6.5.A1</t>
  </si>
  <si>
    <t>11.6.5.A2</t>
  </si>
  <si>
    <t>11.6.5.A3</t>
  </si>
  <si>
    <t>11.6.5.A4</t>
  </si>
  <si>
    <t>11.6.5.A5</t>
  </si>
  <si>
    <t>11.6.5.A6</t>
  </si>
  <si>
    <t>11.6.5.A7</t>
  </si>
  <si>
    <t>11.6.5.A8</t>
  </si>
  <si>
    <t>11.6.5.A9</t>
  </si>
  <si>
    <t>11.6.6.</t>
  </si>
  <si>
    <t>11.6.6.A</t>
  </si>
  <si>
    <t>11.6.6.B</t>
  </si>
  <si>
    <t>11.6.5.B1</t>
  </si>
  <si>
    <t>11.6.5.B2</t>
  </si>
  <si>
    <t>11.6.5.B3</t>
  </si>
  <si>
    <t>11.6.7.</t>
  </si>
  <si>
    <t>11.6.7.A1</t>
  </si>
  <si>
    <t>11.6.7.A2</t>
  </si>
  <si>
    <t>11.6.7.A3</t>
  </si>
  <si>
    <t>11.6.7.A4</t>
  </si>
  <si>
    <t>11.6.7.A5</t>
  </si>
  <si>
    <t>11.6.7.A6</t>
  </si>
  <si>
    <t>11.6.7.A7</t>
  </si>
  <si>
    <t>11.6.7.A8</t>
  </si>
  <si>
    <t>11.6.7.A9</t>
  </si>
  <si>
    <t>11.6.7.A10</t>
  </si>
  <si>
    <t>11.6.7.A11</t>
  </si>
  <si>
    <t>11.6.7.A12</t>
  </si>
  <si>
    <t>11.6.7.A13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</si>
</sst>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_-* #,##0.00\ _S_I_T_-;\-* #,##0.00\ _S_I_T_-;_-* &quot;-&quot;??\ _S_I_T_-;_-@_-"/>
    <numFmt numFmtId="165" formatCode="#,##0.00\ &quot;€&quot;"/>
    <numFmt numFmtId="166" formatCode="0.00_)"/>
    <numFmt numFmtId="167" formatCode="#,##0.00_);\(#,##0.00\)"/>
    <numFmt numFmtId="168" formatCode="_-* #,##0.00\ [$€-1]_-;\-* #,##0.00\ [$€-1]_-;_-* &quot;-&quot;??\ [$€-1]_-;_-@_-"/>
    <numFmt numFmtId="169" formatCode="_(&quot;$&quot;* #,##0.00_);_(&quot;$&quot;* \(#,##0.00\);_(&quot;$&quot;* &quot;-&quot;??_);_(@_)"/>
  </numFmts>
  <fonts count="43" x14ac:knownFonts="1">
    <font>
      <sz val="11"/>
      <color theme="1"/>
      <name val="Calibri"/>
      <family val="2"/>
      <charset val="238"/>
      <scheme val="minor"/>
    </font>
    <font>
      <sz val="11"/>
      <color theme="1"/>
      <name val="Calibri"/>
      <family val="2"/>
      <charset val="238"/>
      <scheme val="minor"/>
    </font>
    <font>
      <b/>
      <sz val="10"/>
      <color theme="1"/>
      <name val="Arial Narrow"/>
      <family val="2"/>
      <charset val="238"/>
    </font>
    <font>
      <sz val="10"/>
      <color theme="1"/>
      <name val="Arial Narrow"/>
      <family val="2"/>
      <charset val="238"/>
    </font>
    <font>
      <sz val="10"/>
      <name val="Arial"/>
      <family val="2"/>
      <charset val="238"/>
    </font>
    <font>
      <b/>
      <sz val="10"/>
      <name val="Arial Narrow"/>
      <family val="2"/>
      <charset val="238"/>
    </font>
    <font>
      <sz val="10"/>
      <name val="Arial Narrow"/>
      <family val="2"/>
      <charset val="238"/>
    </font>
    <font>
      <b/>
      <i/>
      <sz val="10"/>
      <name val="Arial Narrow"/>
      <family val="2"/>
      <charset val="238"/>
    </font>
    <font>
      <vertAlign val="superscript"/>
      <sz val="10"/>
      <name val="Arial Narrow"/>
      <family val="2"/>
      <charset val="238"/>
    </font>
    <font>
      <sz val="10"/>
      <color rgb="FFFF0000"/>
      <name val="Arial Narrow"/>
      <family val="2"/>
      <charset val="238"/>
    </font>
    <font>
      <b/>
      <sz val="10"/>
      <name val="Arial CE"/>
      <family val="2"/>
      <charset val="238"/>
    </font>
    <font>
      <sz val="10"/>
      <name val="Arial CE"/>
      <family val="2"/>
      <charset val="238"/>
    </font>
    <font>
      <sz val="10"/>
      <name val="Arial CE"/>
      <charset val="238"/>
    </font>
    <font>
      <sz val="10"/>
      <name val="Calibri"/>
      <family val="2"/>
      <charset val="238"/>
    </font>
    <font>
      <sz val="10"/>
      <color rgb="FF000000"/>
      <name val="Arial Narrow"/>
      <family val="2"/>
      <charset val="238"/>
    </font>
    <font>
      <b/>
      <sz val="10"/>
      <color rgb="FF000000"/>
      <name val="Arial Narrow"/>
      <family val="2"/>
      <charset val="238"/>
    </font>
    <font>
      <b/>
      <vertAlign val="subscript"/>
      <sz val="10"/>
      <color rgb="FF000000"/>
      <name val="Arial Narrow"/>
      <family val="2"/>
      <charset val="238"/>
    </font>
    <font>
      <vertAlign val="superscript"/>
      <sz val="10"/>
      <color rgb="FF000000"/>
      <name val="Arial Narrow"/>
      <family val="2"/>
      <charset val="238"/>
    </font>
    <font>
      <vertAlign val="superscript"/>
      <sz val="10"/>
      <color theme="1"/>
      <name val="Arial Narrow"/>
      <family val="2"/>
      <charset val="238"/>
    </font>
    <font>
      <sz val="10"/>
      <name val="Symbol"/>
      <family val="1"/>
      <charset val="2"/>
    </font>
    <font>
      <b/>
      <sz val="11"/>
      <name val="Arial Narrow"/>
      <family val="2"/>
      <charset val="238"/>
    </font>
    <font>
      <sz val="10"/>
      <name val="Times New Roman"/>
      <family val="1"/>
      <charset val="238"/>
    </font>
    <font>
      <vertAlign val="subscript"/>
      <sz val="10"/>
      <name val="Arial Narrow"/>
      <family val="2"/>
      <charset val="238"/>
    </font>
    <font>
      <vertAlign val="superscript"/>
      <sz val="11"/>
      <color theme="1"/>
      <name val="Calibri"/>
      <family val="2"/>
      <charset val="238"/>
      <scheme val="minor"/>
    </font>
    <font>
      <vertAlign val="superscript"/>
      <sz val="11"/>
      <color theme="1"/>
      <name val="Arial Narrow"/>
      <family val="2"/>
      <charset val="238"/>
    </font>
    <font>
      <sz val="11"/>
      <color theme="1"/>
      <name val="Arial Narrow"/>
      <family val="2"/>
      <charset val="238"/>
    </font>
    <font>
      <sz val="11"/>
      <color rgb="FF000000"/>
      <name val="Calibri"/>
      <family val="2"/>
      <scheme val="minor"/>
    </font>
    <font>
      <b/>
      <sz val="10"/>
      <name val="Arial Narrow"/>
      <family val="2"/>
    </font>
    <font>
      <b/>
      <sz val="18"/>
      <color theme="1"/>
      <name val="Calibri"/>
      <family val="2"/>
      <charset val="238"/>
      <scheme val="minor"/>
    </font>
    <font>
      <sz val="10"/>
      <color theme="1"/>
      <name val="Arial"/>
      <family val="2"/>
      <charset val="238"/>
    </font>
    <font>
      <sz val="11"/>
      <color theme="1"/>
      <name val="Calibri"/>
      <family val="2"/>
      <scheme val="minor"/>
    </font>
    <font>
      <sz val="10"/>
      <name val="Arial"/>
      <family val="2"/>
    </font>
    <font>
      <sz val="12"/>
      <name val="Courier"/>
      <family val="1"/>
      <charset val="238"/>
    </font>
    <font>
      <sz val="18"/>
      <name val="Courier"/>
      <family val="1"/>
      <charset val="238"/>
    </font>
    <font>
      <u/>
      <sz val="11"/>
      <color theme="10"/>
      <name val="Calibri"/>
      <family val="2"/>
      <scheme val="minor"/>
    </font>
    <font>
      <sz val="10"/>
      <color rgb="FF000000"/>
      <name val="Arial CE"/>
      <charset val="238"/>
    </font>
    <font>
      <b/>
      <sz val="12"/>
      <color theme="1"/>
      <name val="Arial Narrow"/>
      <family val="2"/>
      <charset val="238"/>
    </font>
    <font>
      <b/>
      <sz val="14"/>
      <color rgb="FFFF0000"/>
      <name val="Calibri"/>
      <family val="2"/>
      <charset val="238"/>
      <scheme val="minor"/>
    </font>
    <font>
      <sz val="8"/>
      <color theme="1"/>
      <name val="Arial"/>
      <family val="2"/>
      <charset val="238"/>
    </font>
    <font>
      <sz val="10"/>
      <color indexed="8"/>
      <name val="Arial Narrow"/>
      <family val="2"/>
      <charset val="238"/>
    </font>
    <font>
      <vertAlign val="superscript"/>
      <sz val="10"/>
      <color indexed="8"/>
      <name val="Arial Narrow"/>
      <family val="2"/>
      <charset val="238"/>
    </font>
    <font>
      <sz val="9"/>
      <name val="Arial Narrow"/>
      <family val="2"/>
      <charset val="238"/>
    </font>
    <font>
      <vertAlign val="superscript"/>
      <sz val="9"/>
      <name val="Arial Narrow"/>
      <family val="2"/>
      <charset val="238"/>
    </font>
  </fonts>
  <fills count="16">
    <fill>
      <patternFill patternType="none"/>
    </fill>
    <fill>
      <patternFill patternType="gray125"/>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bgColor theme="4"/>
      </patternFill>
    </fill>
    <fill>
      <patternFill patternType="solid">
        <fgColor theme="0"/>
        <bgColor indexed="64"/>
      </patternFill>
    </fill>
    <fill>
      <patternFill patternType="solid">
        <fgColor rgb="FFC65911"/>
        <bgColor rgb="FF000000"/>
      </patternFill>
    </fill>
    <fill>
      <patternFill patternType="solid">
        <fgColor rgb="FFF4B084"/>
        <bgColor rgb="FF000000"/>
      </patternFill>
    </fill>
    <fill>
      <patternFill patternType="solid">
        <fgColor rgb="FFF8CBAD"/>
        <bgColor rgb="FF000000"/>
      </patternFill>
    </fill>
    <fill>
      <patternFill patternType="solid">
        <fgColor rgb="FFFFE699"/>
        <bgColor rgb="FF000000"/>
      </patternFill>
    </fill>
    <fill>
      <patternFill patternType="solid">
        <fgColor theme="5" tint="0.59996337778862885"/>
        <bgColor indexed="64"/>
      </patternFill>
    </fill>
    <fill>
      <patternFill patternType="solid">
        <fgColor theme="7" tint="0.59996337778862885"/>
        <bgColor indexed="64"/>
      </patternFill>
    </fill>
    <fill>
      <patternFill patternType="solid">
        <fgColor theme="0" tint="-0.14996795556505021"/>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style="medium">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right/>
      <top style="thin">
        <color theme="4"/>
      </top>
      <bottom/>
      <diagonal/>
    </border>
    <border>
      <left/>
      <right style="thin">
        <color theme="4"/>
      </right>
      <top style="thin">
        <color indexed="64"/>
      </top>
      <bottom style="thin">
        <color indexed="64"/>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21" fillId="0" borderId="0"/>
    <xf numFmtId="0" fontId="12" fillId="0" borderId="0"/>
    <xf numFmtId="0" fontId="26" fillId="0" borderId="0"/>
    <xf numFmtId="0" fontId="4" fillId="0" borderId="0"/>
    <xf numFmtId="0" fontId="30" fillId="0" borderId="0"/>
    <xf numFmtId="164" fontId="4"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1" fillId="0" borderId="0"/>
    <xf numFmtId="169" fontId="4" fillId="0" borderId="0" applyFont="0" applyFill="0" applyBorder="0" applyAlignment="0" applyProtection="0"/>
    <xf numFmtId="39" fontId="32" fillId="0" borderId="0"/>
    <xf numFmtId="39" fontId="32" fillId="0" borderId="0"/>
    <xf numFmtId="0" fontId="31" fillId="0" borderId="0"/>
    <xf numFmtId="39" fontId="32" fillId="0" borderId="0"/>
    <xf numFmtId="39" fontId="32" fillId="0" borderId="0"/>
    <xf numFmtId="39" fontId="32" fillId="0" borderId="0"/>
    <xf numFmtId="39" fontId="33" fillId="0" borderId="0"/>
    <xf numFmtId="0" fontId="34" fillId="0" borderId="0" applyNumberFormat="0" applyFill="0" applyBorder="0" applyAlignment="0" applyProtection="0"/>
    <xf numFmtId="0" fontId="35" fillId="0" borderId="0" applyNumberFormat="0" applyFont="0" applyBorder="0" applyProtection="0">
      <alignment wrapText="1"/>
    </xf>
  </cellStyleXfs>
  <cellXfs count="482">
    <xf numFmtId="0" fontId="0" fillId="0" borderId="0" xfId="0"/>
    <xf numFmtId="0" fontId="0" fillId="0" borderId="0" xfId="0" applyProtection="1"/>
    <xf numFmtId="0" fontId="28" fillId="0" borderId="0" xfId="0" applyFont="1" applyProtection="1"/>
    <xf numFmtId="168" fontId="0" fillId="0" borderId="0" xfId="0" applyNumberFormat="1" applyProtection="1"/>
    <xf numFmtId="0" fontId="0" fillId="0" borderId="0" xfId="0" applyFill="1" applyBorder="1" applyProtection="1"/>
    <xf numFmtId="0" fontId="0" fillId="0" borderId="0" xfId="0" applyBorder="1" applyProtection="1"/>
    <xf numFmtId="49" fontId="2" fillId="0" borderId="0" xfId="0" applyNumberFormat="1" applyFont="1" applyFill="1" applyBorder="1" applyAlignment="1" applyProtection="1">
      <alignment horizontal="right" vertical="top"/>
    </xf>
    <xf numFmtId="49" fontId="0" fillId="0" borderId="0" xfId="0" applyNumberFormat="1" applyProtection="1"/>
    <xf numFmtId="2" fontId="0" fillId="0" borderId="0" xfId="0" applyNumberFormat="1" applyProtection="1"/>
    <xf numFmtId="0" fontId="3" fillId="0" borderId="0" xfId="0" applyFont="1" applyAlignment="1" applyProtection="1">
      <alignment vertical="top"/>
    </xf>
    <xf numFmtId="49" fontId="3" fillId="0" borderId="0" xfId="0" applyNumberFormat="1" applyFont="1" applyAlignment="1" applyProtection="1">
      <alignment horizontal="right" vertical="top"/>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49" fontId="3" fillId="0" borderId="0" xfId="0" applyNumberFormat="1" applyFont="1" applyAlignment="1" applyProtection="1">
      <alignment vertical="top"/>
    </xf>
    <xf numFmtId="4" fontId="3" fillId="0" borderId="0" xfId="0" applyNumberFormat="1" applyFont="1" applyAlignment="1" applyProtection="1">
      <alignment horizontal="right" vertical="top"/>
    </xf>
    <xf numFmtId="49" fontId="2" fillId="3" borderId="1" xfId="0" applyNumberFormat="1" applyFont="1" applyFill="1" applyBorder="1" applyAlignment="1">
      <alignment horizontal="right" vertical="top"/>
    </xf>
    <xf numFmtId="49" fontId="3" fillId="3" borderId="1" xfId="0" applyNumberFormat="1" applyFont="1" applyFill="1" applyBorder="1" applyAlignment="1">
      <alignment horizontal="right" vertical="top"/>
    </xf>
    <xf numFmtId="0" fontId="5" fillId="6" borderId="3" xfId="3" applyFont="1" applyFill="1" applyBorder="1" applyAlignment="1" applyProtection="1">
      <alignment horizontal="center" vertical="top" wrapText="1"/>
    </xf>
    <xf numFmtId="0" fontId="5" fillId="6" borderId="4" xfId="3" applyFont="1" applyFill="1" applyBorder="1" applyAlignment="1" applyProtection="1">
      <alignment horizontal="center" vertical="top" wrapText="1"/>
    </xf>
    <xf numFmtId="0" fontId="5" fillId="6" borderId="5" xfId="3" applyFont="1" applyFill="1" applyBorder="1" applyAlignment="1" applyProtection="1">
      <alignment horizontal="center" vertical="top" wrapText="1"/>
    </xf>
    <xf numFmtId="49" fontId="3" fillId="3" borderId="1" xfId="0" applyNumberFormat="1" applyFont="1" applyFill="1" applyBorder="1" applyAlignment="1" applyProtection="1">
      <alignment horizontal="right" vertical="top"/>
    </xf>
    <xf numFmtId="49" fontId="3" fillId="4" borderId="1" xfId="0" applyNumberFormat="1" applyFont="1" applyFill="1" applyBorder="1" applyAlignment="1" applyProtection="1">
      <alignment horizontal="right" vertical="top"/>
    </xf>
    <xf numFmtId="0" fontId="2" fillId="3" borderId="1" xfId="0" applyNumberFormat="1" applyFont="1" applyFill="1" applyBorder="1" applyAlignment="1" applyProtection="1">
      <alignment horizontal="right" vertical="top"/>
    </xf>
    <xf numFmtId="0" fontId="3" fillId="3" borderId="1" xfId="0" applyNumberFormat="1" applyFont="1" applyFill="1" applyBorder="1" applyAlignment="1" applyProtection="1">
      <alignment horizontal="right" vertical="top"/>
    </xf>
    <xf numFmtId="0" fontId="3" fillId="4" borderId="1" xfId="0" applyNumberFormat="1" applyFont="1" applyFill="1" applyBorder="1" applyAlignment="1" applyProtection="1">
      <alignment horizontal="right" vertical="top"/>
    </xf>
    <xf numFmtId="49" fontId="3" fillId="4" borderId="9" xfId="0" applyNumberFormat="1" applyFont="1" applyFill="1" applyBorder="1" applyAlignment="1">
      <alignment horizontal="right" vertical="top"/>
    </xf>
    <xf numFmtId="49" fontId="3" fillId="0" borderId="0" xfId="0" applyNumberFormat="1" applyFont="1" applyFill="1" applyBorder="1" applyAlignment="1">
      <alignment horizontal="right" vertical="top"/>
    </xf>
    <xf numFmtId="49" fontId="2" fillId="3" borderId="11" xfId="0" applyNumberFormat="1" applyFont="1" applyFill="1" applyBorder="1" applyAlignment="1">
      <alignment horizontal="right" vertical="top"/>
    </xf>
    <xf numFmtId="49" fontId="2" fillId="4" borderId="1" xfId="0" applyNumberFormat="1" applyFont="1" applyFill="1" applyBorder="1" applyAlignment="1">
      <alignment horizontal="right" vertical="top"/>
    </xf>
    <xf numFmtId="9" fontId="2" fillId="4" borderId="1" xfId="2" applyFont="1" applyFill="1" applyBorder="1" applyAlignment="1">
      <alignment horizontal="right" vertical="top"/>
    </xf>
    <xf numFmtId="49" fontId="2" fillId="3" borderId="2" xfId="0" applyNumberFormat="1" applyFont="1" applyFill="1" applyBorder="1" applyAlignment="1">
      <alignment horizontal="right" vertical="top"/>
    </xf>
    <xf numFmtId="0" fontId="3" fillId="0" borderId="0" xfId="0" applyFont="1" applyFill="1" applyAlignment="1" applyProtection="1">
      <alignment vertical="top"/>
    </xf>
    <xf numFmtId="49" fontId="2" fillId="3" borderId="1" xfId="0" applyNumberFormat="1" applyFont="1" applyFill="1" applyBorder="1" applyAlignment="1" applyProtection="1">
      <alignment horizontal="left" vertical="center"/>
    </xf>
    <xf numFmtId="49" fontId="3" fillId="4" borderId="1"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left" vertical="center"/>
    </xf>
    <xf numFmtId="0" fontId="3" fillId="4" borderId="1" xfId="0" applyNumberFormat="1" applyFont="1" applyFill="1" applyBorder="1" applyAlignment="1" applyProtection="1">
      <alignment horizontal="left" vertical="center"/>
    </xf>
    <xf numFmtId="49" fontId="2" fillId="3" borderId="1" xfId="0" applyNumberFormat="1" applyFont="1" applyFill="1" applyBorder="1" applyAlignment="1">
      <alignment horizontal="left" vertical="center"/>
    </xf>
    <xf numFmtId="49" fontId="3" fillId="4" borderId="9" xfId="0" applyNumberFormat="1" applyFont="1" applyFill="1" applyBorder="1" applyAlignment="1">
      <alignment horizontal="left" vertical="center"/>
    </xf>
    <xf numFmtId="165" fontId="36" fillId="3" borderId="7" xfId="0" applyNumberFormat="1" applyFont="1" applyFill="1" applyBorder="1" applyAlignment="1" applyProtection="1">
      <alignment horizontal="right" vertical="center"/>
    </xf>
    <xf numFmtId="44" fontId="3" fillId="4" borderId="7" xfId="1" applyFont="1" applyFill="1" applyBorder="1" applyAlignment="1" applyProtection="1">
      <alignment horizontal="right" vertical="center"/>
    </xf>
    <xf numFmtId="44" fontId="3" fillId="4" borderId="10" xfId="1" applyFont="1" applyFill="1" applyBorder="1" applyAlignment="1">
      <alignment horizontal="right" vertical="center"/>
    </xf>
    <xf numFmtId="49" fontId="2" fillId="3" borderId="6" xfId="0" applyNumberFormat="1" applyFont="1" applyFill="1" applyBorder="1" applyAlignment="1" applyProtection="1">
      <alignment horizontal="right" vertical="center"/>
    </xf>
    <xf numFmtId="49" fontId="3" fillId="4" borderId="6" xfId="0" applyNumberFormat="1" applyFont="1" applyFill="1" applyBorder="1" applyAlignment="1" applyProtection="1">
      <alignment horizontal="right" vertical="center"/>
    </xf>
    <xf numFmtId="0" fontId="2" fillId="3" borderId="6" xfId="0" applyNumberFormat="1" applyFont="1" applyFill="1" applyBorder="1" applyAlignment="1" applyProtection="1">
      <alignment horizontal="right" vertical="center"/>
    </xf>
    <xf numFmtId="49" fontId="2" fillId="3" borderId="6" xfId="0" applyNumberFormat="1" applyFont="1" applyFill="1" applyBorder="1" applyAlignment="1">
      <alignment horizontal="right" vertical="center"/>
    </xf>
    <xf numFmtId="49" fontId="7" fillId="8" borderId="13" xfId="0" applyNumberFormat="1" applyFont="1" applyFill="1" applyBorder="1" applyAlignment="1" applyProtection="1">
      <alignment horizontal="left" vertical="top" wrapText="1"/>
    </xf>
    <xf numFmtId="49" fontId="7" fillId="2" borderId="13" xfId="0" applyNumberFormat="1" applyFont="1" applyFill="1" applyBorder="1" applyAlignment="1" applyProtection="1">
      <alignment vertical="top" wrapText="1"/>
    </xf>
    <xf numFmtId="4" fontId="7" fillId="2" borderId="13" xfId="0" applyNumberFormat="1" applyFont="1" applyFill="1" applyBorder="1" applyAlignment="1" applyProtection="1">
      <alignment horizontal="right" vertical="top" wrapText="1"/>
    </xf>
    <xf numFmtId="0" fontId="5" fillId="9" borderId="13" xfId="3" applyFont="1" applyFill="1" applyBorder="1" applyAlignment="1" applyProtection="1">
      <alignment horizontal="left" vertical="top" wrapText="1"/>
    </xf>
    <xf numFmtId="0" fontId="5" fillId="3" borderId="13" xfId="3" applyFont="1" applyFill="1" applyBorder="1" applyAlignment="1" applyProtection="1">
      <alignment horizontal="left" vertical="top"/>
    </xf>
    <xf numFmtId="4" fontId="5" fillId="3" borderId="13" xfId="3" applyNumberFormat="1" applyFont="1" applyFill="1" applyBorder="1" applyAlignment="1" applyProtection="1">
      <alignment horizontal="right" vertical="top" wrapText="1"/>
    </xf>
    <xf numFmtId="4" fontId="5" fillId="3" borderId="13" xfId="3" applyNumberFormat="1" applyFont="1" applyFill="1" applyBorder="1" applyAlignment="1" applyProtection="1">
      <alignment horizontal="right" wrapText="1"/>
    </xf>
    <xf numFmtId="0" fontId="5" fillId="11" borderId="13" xfId="0" applyFont="1" applyFill="1" applyBorder="1" applyAlignment="1" applyProtection="1">
      <alignment horizontal="left" vertical="top" wrapText="1"/>
    </xf>
    <xf numFmtId="0" fontId="5" fillId="5" borderId="13" xfId="0" applyFont="1" applyFill="1" applyBorder="1" applyAlignment="1" applyProtection="1">
      <alignment horizontal="left" vertical="top"/>
    </xf>
    <xf numFmtId="4" fontId="5" fillId="5" borderId="13" xfId="0" applyNumberFormat="1" applyFont="1" applyFill="1" applyBorder="1" applyAlignment="1" applyProtection="1">
      <alignment horizontal="right" vertical="top" wrapText="1"/>
    </xf>
    <xf numFmtId="4" fontId="5" fillId="5" borderId="13" xfId="0" applyNumberFormat="1" applyFont="1" applyFill="1" applyBorder="1" applyAlignment="1" applyProtection="1">
      <alignment horizontal="right" vertical="top"/>
    </xf>
    <xf numFmtId="4" fontId="5" fillId="5" borderId="13" xfId="4" applyNumberFormat="1" applyFont="1" applyFill="1" applyBorder="1" applyAlignment="1" applyProtection="1">
      <alignment horizontal="right" wrapText="1"/>
    </xf>
    <xf numFmtId="4" fontId="5" fillId="5" borderId="14" xfId="4" applyNumberFormat="1" applyFont="1" applyFill="1" applyBorder="1" applyAlignment="1" applyProtection="1">
      <alignment horizontal="right" wrapText="1"/>
    </xf>
    <xf numFmtId="49" fontId="7" fillId="2" borderId="13" xfId="0" applyNumberFormat="1" applyFont="1" applyFill="1" applyBorder="1" applyAlignment="1" applyProtection="1">
      <alignment horizontal="left" vertical="top" wrapText="1"/>
    </xf>
    <xf numFmtId="0" fontId="5" fillId="3" borderId="13" xfId="3" applyFont="1" applyFill="1" applyBorder="1" applyAlignment="1" applyProtection="1">
      <alignment horizontal="left" vertical="top" wrapText="1"/>
    </xf>
    <xf numFmtId="0" fontId="5" fillId="5" borderId="13" xfId="0" applyFont="1" applyFill="1" applyBorder="1" applyAlignment="1" applyProtection="1">
      <alignment horizontal="left" vertical="top" wrapText="1"/>
    </xf>
    <xf numFmtId="49" fontId="3" fillId="0" borderId="13" xfId="0" applyNumberFormat="1" applyFont="1" applyBorder="1" applyAlignment="1" applyProtection="1">
      <alignment horizontal="left" vertical="top"/>
    </xf>
    <xf numFmtId="49" fontId="3" fillId="0" borderId="13" xfId="0" applyNumberFormat="1" applyFont="1" applyBorder="1" applyAlignment="1" applyProtection="1">
      <alignment horizontal="right" vertical="top"/>
    </xf>
    <xf numFmtId="0" fontId="3" fillId="0" borderId="13" xfId="0" applyFont="1" applyBorder="1" applyAlignment="1" applyProtection="1">
      <alignment horizontal="left" vertical="top" wrapText="1"/>
    </xf>
    <xf numFmtId="0" fontId="6" fillId="0" borderId="13" xfId="0" applyFont="1" applyBorder="1" applyAlignment="1" applyProtection="1">
      <alignment horizontal="justify" vertical="top" wrapText="1"/>
    </xf>
    <xf numFmtId="0" fontId="6" fillId="0" borderId="13" xfId="6" applyFont="1" applyBorder="1" applyAlignment="1" applyProtection="1">
      <alignment vertical="top"/>
    </xf>
    <xf numFmtId="0" fontId="3" fillId="0" borderId="13" xfId="0" applyFont="1" applyBorder="1" applyAlignment="1" applyProtection="1">
      <alignment vertical="center" wrapText="1"/>
    </xf>
    <xf numFmtId="0" fontId="6" fillId="0" borderId="13" xfId="0" applyFont="1" applyBorder="1" applyAlignment="1" applyProtection="1">
      <alignment horizontal="left" vertical="top" wrapText="1"/>
    </xf>
    <xf numFmtId="0" fontId="6" fillId="0" borderId="13" xfId="0" quotePrefix="1" applyFont="1" applyBorder="1" applyAlignment="1" applyProtection="1">
      <alignment horizontal="left" vertical="top" wrapText="1"/>
    </xf>
    <xf numFmtId="0" fontId="3" fillId="0" borderId="13" xfId="0" applyFont="1" applyBorder="1" applyAlignment="1" applyProtection="1">
      <alignment vertical="top" wrapText="1"/>
    </xf>
    <xf numFmtId="49" fontId="6" fillId="0" borderId="13" xfId="0" applyNumberFormat="1" applyFont="1" applyBorder="1" applyAlignment="1" applyProtection="1">
      <alignment horizontal="left" vertical="top" wrapText="1"/>
    </xf>
    <xf numFmtId="0" fontId="6" fillId="0" borderId="13" xfId="6" applyFont="1" applyBorder="1" applyAlignment="1" applyProtection="1">
      <alignment horizontal="left" vertical="top"/>
    </xf>
    <xf numFmtId="0" fontId="6" fillId="0" borderId="13" xfId="0" applyFont="1" applyBorder="1" applyAlignment="1" applyProtection="1">
      <alignment vertical="top" wrapText="1"/>
    </xf>
    <xf numFmtId="4" fontId="6" fillId="0" borderId="13" xfId="0" applyNumberFormat="1" applyFont="1" applyBorder="1" applyAlignment="1" applyProtection="1">
      <alignment horizontal="center"/>
    </xf>
    <xf numFmtId="0" fontId="6" fillId="0" borderId="13" xfId="0" quotePrefix="1" applyFont="1" applyBorder="1" applyAlignment="1" applyProtection="1">
      <alignment horizontal="center" wrapText="1"/>
    </xf>
    <xf numFmtId="0" fontId="6" fillId="0" borderId="13" xfId="0" applyFont="1" applyBorder="1" applyAlignment="1" applyProtection="1">
      <alignment horizontal="center" wrapText="1"/>
    </xf>
    <xf numFmtId="49" fontId="6" fillId="0" borderId="13" xfId="0" applyNumberFormat="1" applyFont="1" applyBorder="1" applyAlignment="1" applyProtection="1">
      <alignment horizontal="center" wrapText="1"/>
    </xf>
    <xf numFmtId="4" fontId="6" fillId="0" borderId="13" xfId="7" applyNumberFormat="1" applyFont="1" applyBorder="1" applyAlignment="1" applyProtection="1">
      <alignment horizontal="right" wrapText="1"/>
    </xf>
    <xf numFmtId="4" fontId="6" fillId="0" borderId="13" xfId="4" applyNumberFormat="1" applyFont="1" applyFill="1" applyBorder="1" applyAlignment="1" applyProtection="1">
      <alignment horizontal="right" wrapText="1"/>
    </xf>
    <xf numFmtId="4" fontId="6" fillId="0" borderId="13" xfId="0" applyNumberFormat="1" applyFont="1" applyBorder="1" applyAlignment="1" applyProtection="1">
      <alignment horizontal="right"/>
    </xf>
    <xf numFmtId="4" fontId="6" fillId="0" borderId="13" xfId="0" applyNumberFormat="1" applyFont="1" applyBorder="1" applyAlignment="1" applyProtection="1">
      <alignment horizontal="right" wrapText="1"/>
    </xf>
    <xf numFmtId="44" fontId="37" fillId="0" borderId="0" xfId="0" applyNumberFormat="1" applyFont="1" applyFill="1" applyBorder="1" applyAlignment="1" applyProtection="1">
      <alignment horizontal="right" vertical="top"/>
    </xf>
    <xf numFmtId="49" fontId="3" fillId="0" borderId="15" xfId="0" applyNumberFormat="1" applyFont="1" applyFill="1" applyBorder="1" applyAlignment="1">
      <alignment horizontal="right" vertical="top"/>
    </xf>
    <xf numFmtId="44" fontId="3" fillId="0" borderId="16" xfId="1" applyFont="1" applyFill="1" applyBorder="1" applyAlignment="1">
      <alignment horizontal="right" vertical="top"/>
    </xf>
    <xf numFmtId="49" fontId="3" fillId="3" borderId="17" xfId="0" applyNumberFormat="1" applyFont="1" applyFill="1" applyBorder="1" applyAlignment="1">
      <alignment horizontal="right" vertical="top"/>
    </xf>
    <xf numFmtId="49" fontId="3" fillId="4" borderId="6" xfId="0" applyNumberFormat="1" applyFont="1" applyFill="1" applyBorder="1" applyAlignment="1">
      <alignment horizontal="right" vertical="top"/>
    </xf>
    <xf numFmtId="44" fontId="2" fillId="4" borderId="7" xfId="1" applyFont="1" applyFill="1" applyBorder="1" applyAlignment="1">
      <alignment horizontal="right" vertical="top"/>
    </xf>
    <xf numFmtId="49" fontId="3" fillId="3" borderId="6" xfId="0" applyNumberFormat="1" applyFont="1" applyFill="1" applyBorder="1" applyAlignment="1">
      <alignment horizontal="right" vertical="top"/>
    </xf>
    <xf numFmtId="49" fontId="3" fillId="3" borderId="19" xfId="0" applyNumberFormat="1" applyFont="1" applyFill="1" applyBorder="1" applyAlignment="1">
      <alignment horizontal="right" vertical="top"/>
    </xf>
    <xf numFmtId="0" fontId="2" fillId="0" borderId="12" xfId="0" applyFont="1" applyBorder="1" applyAlignment="1" applyProtection="1">
      <alignment horizontal="center" vertical="top" wrapText="1"/>
    </xf>
    <xf numFmtId="49" fontId="3" fillId="0" borderId="13" xfId="0" applyNumberFormat="1" applyFont="1" applyBorder="1" applyAlignment="1" applyProtection="1">
      <alignment horizontal="center" vertical="top"/>
    </xf>
    <xf numFmtId="0" fontId="5" fillId="0" borderId="13" xfId="3" applyFont="1" applyBorder="1" applyAlignment="1" applyProtection="1">
      <alignment horizontal="center" vertical="top" wrapText="1"/>
    </xf>
    <xf numFmtId="0" fontId="2" fillId="0" borderId="13" xfId="0" applyFont="1" applyBorder="1" applyAlignment="1" applyProtection="1">
      <alignment horizontal="center" vertical="top" wrapText="1"/>
    </xf>
    <xf numFmtId="4" fontId="2" fillId="0" borderId="13" xfId="0" applyNumberFormat="1"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3" fillId="0" borderId="12" xfId="0" applyFont="1" applyBorder="1" applyAlignment="1" applyProtection="1">
      <alignment vertical="top"/>
    </xf>
    <xf numFmtId="4" fontId="6" fillId="0" borderId="13" xfId="0" applyNumberFormat="1" applyFont="1" applyBorder="1" applyAlignment="1" applyProtection="1">
      <alignment horizontal="center" wrapText="1"/>
    </xf>
    <xf numFmtId="4" fontId="6" fillId="0" borderId="13" xfId="4" applyNumberFormat="1" applyFont="1" applyBorder="1" applyAlignment="1" applyProtection="1">
      <alignment horizontal="right" wrapText="1"/>
    </xf>
    <xf numFmtId="4" fontId="6" fillId="0" borderId="14" xfId="4" applyNumberFormat="1" applyFont="1" applyFill="1" applyBorder="1" applyAlignment="1" applyProtection="1">
      <alignment horizontal="right" wrapText="1"/>
    </xf>
    <xf numFmtId="0" fontId="6" fillId="0" borderId="13" xfId="0" quotePrefix="1" applyFont="1" applyBorder="1" applyAlignment="1" applyProtection="1">
      <alignment horizontal="justify" vertical="top" wrapText="1"/>
    </xf>
    <xf numFmtId="0" fontId="6" fillId="0" borderId="13" xfId="0" applyFont="1" applyBorder="1" applyAlignment="1" applyProtection="1">
      <alignment horizontal="justify" vertical="top"/>
    </xf>
    <xf numFmtId="0" fontId="3" fillId="0" borderId="13" xfId="0" applyFont="1" applyBorder="1" applyAlignment="1" applyProtection="1">
      <alignment horizontal="justify" vertical="top" wrapText="1"/>
    </xf>
    <xf numFmtId="4" fontId="6" fillId="0" borderId="13" xfId="8" applyNumberFormat="1" applyFont="1" applyBorder="1" applyAlignment="1" applyProtection="1">
      <alignment horizontal="right" wrapText="1"/>
    </xf>
    <xf numFmtId="0" fontId="6" fillId="0" borderId="13" xfId="0" quotePrefix="1" applyFont="1" applyBorder="1" applyAlignment="1" applyProtection="1">
      <alignment vertical="top" wrapText="1"/>
    </xf>
    <xf numFmtId="0" fontId="5" fillId="0" borderId="13" xfId="0" applyFont="1" applyBorder="1" applyAlignment="1" applyProtection="1">
      <alignment horizontal="right" vertical="center" wrapText="1"/>
    </xf>
    <xf numFmtId="49" fontId="6" fillId="0" borderId="13" xfId="0" applyNumberFormat="1" applyFont="1" applyBorder="1" applyAlignment="1" applyProtection="1">
      <alignment vertical="top" wrapText="1"/>
    </xf>
    <xf numFmtId="49" fontId="6" fillId="0" borderId="13" xfId="0" applyNumberFormat="1" applyFont="1" applyBorder="1" applyAlignment="1" applyProtection="1">
      <alignment horizontal="right" vertical="top"/>
    </xf>
    <xf numFmtId="49" fontId="7" fillId="2" borderId="13" xfId="0" applyNumberFormat="1" applyFont="1" applyFill="1" applyBorder="1" applyAlignment="1">
      <alignment horizontal="left" vertical="top" wrapText="1"/>
    </xf>
    <xf numFmtId="49" fontId="7" fillId="2" borderId="13" xfId="0" applyNumberFormat="1" applyFont="1" applyFill="1" applyBorder="1" applyAlignment="1">
      <alignment vertical="top" wrapText="1"/>
    </xf>
    <xf numFmtId="4" fontId="7" fillId="2" borderId="13" xfId="0" applyNumberFormat="1" applyFont="1" applyFill="1" applyBorder="1" applyAlignment="1">
      <alignment horizontal="right" vertical="top" wrapText="1"/>
    </xf>
    <xf numFmtId="0" fontId="5" fillId="3" borderId="13" xfId="3" applyNumberFormat="1" applyFont="1" applyFill="1" applyBorder="1" applyAlignment="1">
      <alignment horizontal="left" vertical="top" wrapText="1"/>
    </xf>
    <xf numFmtId="0" fontId="5" fillId="3" borderId="13" xfId="3" applyNumberFormat="1" applyFont="1" applyFill="1" applyBorder="1" applyAlignment="1">
      <alignment horizontal="left" vertical="top"/>
    </xf>
    <xf numFmtId="4" fontId="5" fillId="3" borderId="13" xfId="3" applyNumberFormat="1" applyFont="1" applyFill="1" applyBorder="1" applyAlignment="1">
      <alignment horizontal="right" vertical="top" wrapText="1"/>
    </xf>
    <xf numFmtId="0" fontId="5" fillId="5" borderId="13" xfId="0" applyFont="1" applyFill="1" applyBorder="1" applyAlignment="1">
      <alignment horizontal="left" vertical="top" wrapText="1"/>
    </xf>
    <xf numFmtId="4" fontId="5" fillId="5" borderId="13" xfId="0" applyNumberFormat="1" applyFont="1" applyFill="1" applyBorder="1" applyAlignment="1">
      <alignment horizontal="right" vertical="top" wrapText="1"/>
    </xf>
    <xf numFmtId="0" fontId="6" fillId="0" borderId="13" xfId="6" applyNumberFormat="1" applyFont="1" applyBorder="1" applyAlignment="1">
      <alignment vertical="top"/>
    </xf>
    <xf numFmtId="49" fontId="3" fillId="0" borderId="13" xfId="0" applyNumberFormat="1" applyFont="1" applyBorder="1" applyAlignment="1">
      <alignment horizontal="right" vertical="top"/>
    </xf>
    <xf numFmtId="0" fontId="6" fillId="0" borderId="13" xfId="0" applyFont="1" applyBorder="1" applyAlignment="1">
      <alignment horizontal="left" vertical="top" wrapText="1"/>
    </xf>
    <xf numFmtId="0" fontId="6" fillId="0" borderId="13" xfId="0" applyFont="1" applyBorder="1" applyAlignment="1">
      <alignment horizontal="justify" vertical="top" wrapText="1"/>
    </xf>
    <xf numFmtId="4" fontId="6" fillId="0" borderId="13" xfId="0" applyNumberFormat="1" applyFont="1" applyBorder="1" applyAlignment="1">
      <alignment horizontal="center"/>
    </xf>
    <xf numFmtId="4" fontId="6" fillId="0" borderId="13" xfId="7" applyNumberFormat="1" applyFont="1" applyBorder="1" applyAlignment="1">
      <alignment horizontal="right" wrapText="1"/>
    </xf>
    <xf numFmtId="4" fontId="6" fillId="0" borderId="13" xfId="4" applyNumberFormat="1" applyFont="1" applyBorder="1" applyAlignment="1">
      <alignment horizontal="right" wrapText="1"/>
    </xf>
    <xf numFmtId="4" fontId="6" fillId="0" borderId="14" xfId="4" applyNumberFormat="1" applyFont="1" applyBorder="1" applyAlignment="1">
      <alignment horizontal="right" wrapText="1"/>
    </xf>
    <xf numFmtId="0" fontId="6" fillId="0" borderId="13" xfId="0" applyFont="1" applyBorder="1" applyAlignment="1">
      <alignment horizontal="center" wrapText="1"/>
    </xf>
    <xf numFmtId="4" fontId="6" fillId="0" borderId="13" xfId="0" applyNumberFormat="1" applyFont="1" applyBorder="1" applyAlignment="1">
      <alignment horizontal="right"/>
    </xf>
    <xf numFmtId="49" fontId="6" fillId="0" borderId="13" xfId="0" quotePrefix="1" applyNumberFormat="1" applyFont="1" applyBorder="1" applyAlignment="1">
      <alignment horizontal="left" vertical="top" wrapText="1"/>
    </xf>
    <xf numFmtId="0" fontId="6" fillId="0" borderId="13" xfId="0" quotePrefix="1" applyFont="1" applyBorder="1" applyAlignment="1">
      <alignment horizontal="left" vertical="top" wrapText="1"/>
    </xf>
    <xf numFmtId="0" fontId="5" fillId="5" borderId="13" xfId="0" applyFont="1" applyFill="1" applyBorder="1" applyAlignment="1">
      <alignment horizontal="left" vertical="top"/>
    </xf>
    <xf numFmtId="0" fontId="6" fillId="0" borderId="13" xfId="0" quotePrefix="1" applyFont="1" applyBorder="1" applyAlignment="1">
      <alignment horizontal="center" wrapText="1"/>
    </xf>
    <xf numFmtId="49" fontId="6" fillId="0" borderId="13" xfId="0" applyNumberFormat="1" applyFont="1" applyBorder="1" applyAlignment="1">
      <alignment horizontal="left" vertical="top" wrapText="1"/>
    </xf>
    <xf numFmtId="49" fontId="6" fillId="0" borderId="13" xfId="0" applyNumberFormat="1" applyFont="1" applyBorder="1" applyAlignment="1">
      <alignment horizontal="center" wrapText="1"/>
    </xf>
    <xf numFmtId="4" fontId="6" fillId="0" borderId="13" xfId="0" applyNumberFormat="1" applyFont="1" applyBorder="1" applyAlignment="1">
      <alignment horizontal="right" wrapText="1"/>
    </xf>
    <xf numFmtId="0" fontId="3" fillId="0" borderId="13" xfId="0" applyFont="1" applyBorder="1" applyAlignment="1">
      <alignment vertical="top" wrapText="1"/>
    </xf>
    <xf numFmtId="0" fontId="3" fillId="0" borderId="13" xfId="0" applyFont="1" applyBorder="1" applyAlignment="1">
      <alignment horizontal="center"/>
    </xf>
    <xf numFmtId="49" fontId="5" fillId="2" borderId="13" xfId="0" applyNumberFormat="1" applyFont="1" applyFill="1" applyBorder="1" applyAlignment="1" applyProtection="1">
      <alignment horizontal="left" vertical="top"/>
    </xf>
    <xf numFmtId="49" fontId="5" fillId="2" borderId="13"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right" vertical="center"/>
    </xf>
    <xf numFmtId="0" fontId="5" fillId="12" borderId="13" xfId="0" applyFont="1" applyFill="1" applyBorder="1" applyAlignment="1" applyProtection="1">
      <alignment vertical="top" wrapText="1"/>
    </xf>
    <xf numFmtId="49" fontId="5" fillId="12" borderId="13" xfId="0" applyNumberFormat="1" applyFont="1" applyFill="1" applyBorder="1" applyAlignment="1" applyProtection="1">
      <alignment horizontal="center" vertical="center" wrapText="1"/>
    </xf>
    <xf numFmtId="4" fontId="5" fillId="12" borderId="13" xfId="0" applyNumberFormat="1" applyFont="1" applyFill="1" applyBorder="1" applyAlignment="1" applyProtection="1">
      <alignment horizontal="right" vertical="center"/>
    </xf>
    <xf numFmtId="0" fontId="5" fillId="13" borderId="13" xfId="0" applyFont="1" applyFill="1" applyBorder="1" applyAlignment="1" applyProtection="1">
      <alignment vertical="top" wrapText="1"/>
    </xf>
    <xf numFmtId="4" fontId="5" fillId="13" borderId="13" xfId="0" applyNumberFormat="1" applyFont="1" applyFill="1" applyBorder="1" applyAlignment="1" applyProtection="1">
      <alignment horizontal="right" vertical="center"/>
    </xf>
    <xf numFmtId="0" fontId="6" fillId="0" borderId="13" xfId="0" applyFont="1" applyBorder="1" applyAlignment="1" applyProtection="1">
      <alignment horizontal="right" vertical="top" wrapText="1"/>
    </xf>
    <xf numFmtId="4" fontId="6" fillId="0" borderId="13" xfId="0" applyNumberFormat="1" applyFont="1" applyBorder="1" applyAlignment="1" applyProtection="1">
      <alignment wrapText="1"/>
    </xf>
    <xf numFmtId="4" fontId="6" fillId="0" borderId="14" xfId="0" applyNumberFormat="1" applyFont="1" applyBorder="1" applyAlignment="1" applyProtection="1">
      <alignment wrapText="1"/>
    </xf>
    <xf numFmtId="0" fontId="6" fillId="0" borderId="13" xfId="5" applyFont="1" applyBorder="1" applyAlignment="1" applyProtection="1">
      <alignment horizontal="justify" vertical="top" wrapText="1"/>
    </xf>
    <xf numFmtId="2" fontId="6" fillId="14" borderId="13" xfId="0" applyNumberFormat="1" applyFont="1" applyFill="1" applyBorder="1" applyAlignment="1" applyProtection="1">
      <alignment vertical="top" wrapText="1"/>
    </xf>
    <xf numFmtId="0" fontId="6" fillId="14" borderId="13" xfId="0" applyFont="1" applyFill="1" applyBorder="1" applyAlignment="1" applyProtection="1">
      <alignment horizontal="right" vertical="top" wrapText="1"/>
    </xf>
    <xf numFmtId="0" fontId="5" fillId="14" borderId="13" xfId="0" applyFont="1" applyFill="1" applyBorder="1" applyAlignment="1" applyProtection="1">
      <alignment vertical="top" wrapText="1"/>
    </xf>
    <xf numFmtId="0" fontId="6" fillId="14" borderId="13" xfId="0" applyFont="1" applyFill="1" applyBorder="1" applyAlignment="1" applyProtection="1">
      <alignment horizontal="left" vertical="top" wrapText="1"/>
    </xf>
    <xf numFmtId="4" fontId="5" fillId="14" borderId="13" xfId="0" applyNumberFormat="1" applyFont="1" applyFill="1" applyBorder="1" applyAlignment="1" applyProtection="1">
      <alignment horizontal="right" vertical="center"/>
    </xf>
    <xf numFmtId="0" fontId="5" fillId="0" borderId="13" xfId="0" applyFont="1" applyBorder="1" applyAlignment="1" applyProtection="1">
      <alignment vertical="top" wrapText="1"/>
    </xf>
    <xf numFmtId="0" fontId="6" fillId="14" borderId="13" xfId="0" applyFont="1" applyFill="1" applyBorder="1" applyAlignment="1" applyProtection="1">
      <alignment vertical="top" wrapText="1"/>
    </xf>
    <xf numFmtId="0" fontId="6" fillId="14" borderId="13" xfId="0" quotePrefix="1" applyFont="1" applyFill="1" applyBorder="1" applyAlignment="1" applyProtection="1">
      <alignment vertical="top" wrapText="1"/>
    </xf>
    <xf numFmtId="0" fontId="5" fillId="14" borderId="13" xfId="0" applyFont="1" applyFill="1" applyBorder="1" applyAlignment="1" applyProtection="1">
      <alignment horizontal="left" vertical="top" wrapText="1"/>
    </xf>
    <xf numFmtId="0" fontId="5" fillId="14" borderId="13" xfId="0" applyFont="1" applyFill="1" applyBorder="1" applyAlignment="1" applyProtection="1">
      <alignment horizontal="right" vertical="top" wrapText="1"/>
    </xf>
    <xf numFmtId="49" fontId="3" fillId="0" borderId="13" xfId="6" applyNumberFormat="1" applyFont="1" applyBorder="1" applyAlignment="1" applyProtection="1">
      <alignment vertical="top"/>
    </xf>
    <xf numFmtId="4" fontId="3" fillId="0" borderId="13" xfId="0" applyNumberFormat="1" applyFont="1" applyBorder="1" applyAlignment="1" applyProtection="1">
      <alignment horizontal="center"/>
    </xf>
    <xf numFmtId="4" fontId="3" fillId="0" borderId="13" xfId="4" applyNumberFormat="1" applyFont="1" applyBorder="1" applyAlignment="1" applyProtection="1">
      <alignment horizontal="right"/>
    </xf>
    <xf numFmtId="0" fontId="5" fillId="2" borderId="13" xfId="3" applyNumberFormat="1" applyFont="1" applyFill="1" applyBorder="1" applyAlignment="1">
      <alignment horizontal="left" vertical="top" wrapText="1"/>
    </xf>
    <xf numFmtId="0" fontId="5" fillId="2" borderId="13" xfId="3" applyNumberFormat="1" applyFont="1" applyFill="1" applyBorder="1" applyAlignment="1">
      <alignment horizontal="left" vertical="top"/>
    </xf>
    <xf numFmtId="4" fontId="5" fillId="2" borderId="13" xfId="3" applyNumberFormat="1" applyFont="1" applyFill="1" applyBorder="1" applyAlignment="1">
      <alignment horizontal="right" vertical="top"/>
    </xf>
    <xf numFmtId="0" fontId="5" fillId="4" borderId="13" xfId="13" applyNumberFormat="1" applyFont="1" applyFill="1" applyBorder="1" applyAlignment="1">
      <alignment horizontal="left" vertical="top"/>
    </xf>
    <xf numFmtId="0" fontId="5" fillId="5" borderId="13" xfId="13" applyNumberFormat="1" applyFont="1" applyFill="1" applyBorder="1" applyAlignment="1">
      <alignment horizontal="left" vertical="top" wrapText="1"/>
    </xf>
    <xf numFmtId="0" fontId="5" fillId="5" borderId="13" xfId="13" applyNumberFormat="1" applyFont="1" applyFill="1" applyBorder="1" applyAlignment="1">
      <alignment horizontal="left" vertical="top"/>
    </xf>
    <xf numFmtId="4" fontId="5" fillId="5" borderId="13" xfId="13" applyNumberFormat="1" applyFont="1" applyFill="1" applyBorder="1" applyAlignment="1">
      <alignment horizontal="right" vertical="top"/>
    </xf>
    <xf numFmtId="0" fontId="6" fillId="15" borderId="13" xfId="6" applyNumberFormat="1" applyFont="1" applyFill="1" applyBorder="1" applyAlignment="1">
      <alignment vertical="top"/>
    </xf>
    <xf numFmtId="49" fontId="3" fillId="15" borderId="13" xfId="13" applyNumberFormat="1" applyFont="1" applyFill="1" applyBorder="1" applyAlignment="1">
      <alignment horizontal="right" vertical="top"/>
    </xf>
    <xf numFmtId="0" fontId="2" fillId="15" borderId="13" xfId="13" applyNumberFormat="1" applyFont="1" applyFill="1" applyBorder="1" applyAlignment="1">
      <alignment horizontal="left" vertical="top" wrapText="1"/>
    </xf>
    <xf numFmtId="0" fontId="3" fillId="15" borderId="13" xfId="13" applyNumberFormat="1" applyFont="1" applyFill="1" applyBorder="1" applyAlignment="1">
      <alignment horizontal="left" vertical="top" wrapText="1"/>
    </xf>
    <xf numFmtId="4" fontId="3" fillId="15" borderId="13" xfId="13" applyNumberFormat="1" applyFont="1" applyFill="1" applyBorder="1" applyAlignment="1">
      <alignment horizontal="right" vertical="top"/>
    </xf>
    <xf numFmtId="49" fontId="6" fillId="0" borderId="13" xfId="13" applyNumberFormat="1" applyFont="1" applyBorder="1" applyAlignment="1">
      <alignment horizontal="right" vertical="top"/>
    </xf>
    <xf numFmtId="0" fontId="6" fillId="0" borderId="13" xfId="13" applyNumberFormat="1" applyFont="1" applyBorder="1" applyAlignment="1">
      <alignment horizontal="left" vertical="top" wrapText="1"/>
    </xf>
    <xf numFmtId="4" fontId="6" fillId="0" borderId="13" xfId="13" applyNumberFormat="1" applyFont="1" applyBorder="1" applyAlignment="1">
      <alignment horizontal="center"/>
    </xf>
    <xf numFmtId="4" fontId="6" fillId="0" borderId="13" xfId="13" applyNumberFormat="1" applyFont="1" applyBorder="1" applyAlignment="1"/>
    <xf numFmtId="4" fontId="6" fillId="0" borderId="14" xfId="4" applyNumberFormat="1" applyFont="1" applyBorder="1" applyAlignment="1">
      <alignment wrapText="1"/>
    </xf>
    <xf numFmtId="4" fontId="3" fillId="15" borderId="13" xfId="13" applyNumberFormat="1" applyFont="1" applyFill="1" applyBorder="1" applyAlignment="1">
      <alignment horizontal="right"/>
    </xf>
    <xf numFmtId="4" fontId="3" fillId="15" borderId="14" xfId="4" applyNumberFormat="1" applyFont="1" applyFill="1" applyBorder="1" applyAlignment="1">
      <alignment horizontal="right"/>
    </xf>
    <xf numFmtId="49" fontId="3" fillId="0" borderId="13" xfId="6" applyNumberFormat="1" applyFont="1" applyBorder="1" applyAlignment="1">
      <alignment vertical="top"/>
    </xf>
    <xf numFmtId="0" fontId="3" fillId="0" borderId="13" xfId="13" applyNumberFormat="1" applyFont="1" applyBorder="1" applyAlignment="1">
      <alignment horizontal="left" vertical="top" wrapText="1"/>
    </xf>
    <xf numFmtId="0" fontId="30" fillId="0" borderId="13" xfId="13" applyNumberFormat="1" applyFont="1" applyBorder="1" applyAlignment="1"/>
    <xf numFmtId="4" fontId="3" fillId="0" borderId="13" xfId="13" applyNumberFormat="1" applyFont="1" applyBorder="1" applyAlignment="1"/>
    <xf numFmtId="4" fontId="3" fillId="0" borderId="14" xfId="4" applyNumberFormat="1" applyFont="1" applyBorder="1" applyAlignment="1"/>
    <xf numFmtId="0" fontId="14" fillId="0" borderId="13" xfId="13" applyNumberFormat="1" applyFont="1" applyBorder="1" applyAlignment="1">
      <alignment horizontal="justify" vertical="top" wrapText="1"/>
    </xf>
    <xf numFmtId="49" fontId="6" fillId="15" borderId="13" xfId="13" applyNumberFormat="1" applyFont="1" applyFill="1" applyBorder="1" applyAlignment="1">
      <alignment horizontal="right" vertical="top"/>
    </xf>
    <xf numFmtId="0" fontId="6" fillId="15" borderId="13" xfId="13" applyNumberFormat="1" applyFont="1" applyFill="1" applyBorder="1" applyAlignment="1">
      <alignment horizontal="left" vertical="top" wrapText="1"/>
    </xf>
    <xf numFmtId="4" fontId="6" fillId="15" borderId="13" xfId="13" applyNumberFormat="1" applyFont="1" applyFill="1" applyBorder="1" applyAlignment="1">
      <alignment horizontal="right"/>
    </xf>
    <xf numFmtId="4" fontId="6" fillId="15" borderId="14" xfId="4" applyNumberFormat="1" applyFont="1" applyFill="1" applyBorder="1" applyAlignment="1">
      <alignment horizontal="right" wrapText="1"/>
    </xf>
    <xf numFmtId="0" fontId="14" fillId="0" borderId="13" xfId="13" quotePrefix="1" applyNumberFormat="1" applyFont="1" applyBorder="1" applyAlignment="1">
      <alignment horizontal="justify" vertical="top" wrapText="1"/>
    </xf>
    <xf numFmtId="4" fontId="5" fillId="5" borderId="13" xfId="13" applyNumberFormat="1" applyFont="1" applyFill="1" applyBorder="1" applyAlignment="1">
      <alignment horizontal="right"/>
    </xf>
    <xf numFmtId="49" fontId="6" fillId="0" borderId="13" xfId="13" applyNumberFormat="1" applyFont="1" applyBorder="1" applyAlignment="1">
      <alignment horizontal="right" vertical="center"/>
    </xf>
    <xf numFmtId="0" fontId="14" fillId="0" borderId="13" xfId="13" quotePrefix="1" applyNumberFormat="1" applyFont="1" applyBorder="1" applyAlignment="1">
      <alignment horizontal="justify" vertical="center" wrapText="1"/>
    </xf>
    <xf numFmtId="0" fontId="6" fillId="0" borderId="13" xfId="13" applyNumberFormat="1" applyFont="1" applyBorder="1" applyAlignment="1">
      <alignment horizontal="left" vertical="top"/>
    </xf>
    <xf numFmtId="4" fontId="6" fillId="0" borderId="13" xfId="13" applyNumberFormat="1" applyFont="1" applyBorder="1" applyAlignment="1">
      <alignment horizontal="center" wrapText="1"/>
    </xf>
    <xf numFmtId="0" fontId="6" fillId="0" borderId="13" xfId="6" applyNumberFormat="1" applyFont="1" applyBorder="1" applyAlignment="1"/>
    <xf numFmtId="49" fontId="6" fillId="0" borderId="13" xfId="13" applyNumberFormat="1" applyFont="1" applyBorder="1" applyAlignment="1">
      <alignment horizontal="right"/>
    </xf>
    <xf numFmtId="0" fontId="6" fillId="0" borderId="13" xfId="13" applyNumberFormat="1" applyFont="1" applyBorder="1" applyAlignment="1">
      <alignment horizontal="left" wrapText="1"/>
    </xf>
    <xf numFmtId="0" fontId="5" fillId="0" borderId="13" xfId="13" applyNumberFormat="1" applyFont="1" applyBorder="1" applyAlignment="1">
      <alignment horizontal="left" vertical="top"/>
    </xf>
    <xf numFmtId="49" fontId="6" fillId="0" borderId="13" xfId="13" quotePrefix="1" applyNumberFormat="1" applyFont="1" applyBorder="1" applyAlignment="1">
      <alignment horizontal="left" vertical="top" wrapText="1"/>
    </xf>
    <xf numFmtId="49" fontId="5" fillId="0" borderId="13" xfId="13" applyNumberFormat="1" applyFont="1" applyBorder="1" applyAlignment="1">
      <alignment horizontal="left" vertical="top" wrapText="1"/>
    </xf>
    <xf numFmtId="49" fontId="6" fillId="0" borderId="13" xfId="13" applyNumberFormat="1" applyFont="1" applyBorder="1" applyAlignment="1">
      <alignment horizontal="left" vertical="top" wrapText="1"/>
    </xf>
    <xf numFmtId="166" fontId="6" fillId="0" borderId="13" xfId="0" applyNumberFormat="1" applyFont="1" applyBorder="1" applyAlignment="1" applyProtection="1">
      <alignment vertical="top" wrapText="1"/>
    </xf>
    <xf numFmtId="0" fontId="6" fillId="0" borderId="13" xfId="9" applyFont="1" applyBorder="1" applyAlignment="1" applyProtection="1">
      <alignment vertical="top" wrapText="1"/>
    </xf>
    <xf numFmtId="0" fontId="6" fillId="0" borderId="13" xfId="0" applyFont="1" applyBorder="1" applyProtection="1"/>
    <xf numFmtId="166" fontId="6" fillId="0" borderId="13" xfId="0" applyNumberFormat="1" applyFont="1" applyBorder="1" applyAlignment="1" applyProtection="1">
      <alignment horizontal="left" vertical="top" wrapText="1"/>
    </xf>
    <xf numFmtId="167" fontId="6" fillId="0" borderId="13" xfId="0" applyNumberFormat="1" applyFont="1" applyBorder="1" applyAlignment="1" applyProtection="1">
      <alignment horizontal="left" vertical="top" wrapText="1"/>
    </xf>
    <xf numFmtId="166" fontId="6" fillId="0" borderId="13" xfId="0" quotePrefix="1" applyNumberFormat="1" applyFont="1" applyBorder="1" applyAlignment="1" applyProtection="1">
      <alignment horizontal="left" vertical="top" wrapText="1"/>
    </xf>
    <xf numFmtId="166" fontId="6" fillId="0" borderId="13" xfId="0" applyNumberFormat="1" applyFont="1" applyBorder="1" applyAlignment="1" applyProtection="1">
      <alignment vertical="justify"/>
    </xf>
    <xf numFmtId="166" fontId="6" fillId="0" borderId="13" xfId="0" quotePrefix="1" applyNumberFormat="1" applyFont="1" applyBorder="1" applyAlignment="1" applyProtection="1">
      <alignment vertical="top" wrapText="1"/>
    </xf>
    <xf numFmtId="0" fontId="6" fillId="0" borderId="13" xfId="9" quotePrefix="1" applyFont="1" applyBorder="1" applyAlignment="1" applyProtection="1">
      <alignment vertical="top" wrapText="1"/>
    </xf>
    <xf numFmtId="166" fontId="3" fillId="0" borderId="13" xfId="0" applyNumberFormat="1" applyFont="1" applyBorder="1" applyAlignment="1" applyProtection="1">
      <alignment horizontal="left" vertical="top" wrapText="1"/>
    </xf>
    <xf numFmtId="4" fontId="3" fillId="0" borderId="13" xfId="4" applyNumberFormat="1" applyFont="1" applyFill="1" applyBorder="1" applyAlignment="1" applyProtection="1">
      <alignment horizontal="right"/>
    </xf>
    <xf numFmtId="0" fontId="6" fillId="0" borderId="13" xfId="10" applyFont="1" applyBorder="1" applyAlignment="1" applyProtection="1">
      <alignment vertical="top" wrapText="1"/>
    </xf>
    <xf numFmtId="49" fontId="6" fillId="0" borderId="13" xfId="0" quotePrefix="1" applyNumberFormat="1" applyFont="1" applyBorder="1" applyAlignment="1" applyProtection="1">
      <alignment vertical="top" wrapText="1"/>
    </xf>
    <xf numFmtId="0" fontId="6" fillId="0" borderId="13" xfId="0" quotePrefix="1" applyFont="1" applyBorder="1" applyProtection="1"/>
    <xf numFmtId="0" fontId="6" fillId="0" borderId="13" xfId="0" quotePrefix="1" applyFont="1" applyBorder="1" applyAlignment="1" applyProtection="1">
      <alignment vertical="top"/>
    </xf>
    <xf numFmtId="0" fontId="3" fillId="0" borderId="13" xfId="0" quotePrefix="1" applyFont="1" applyBorder="1" applyAlignment="1" applyProtection="1">
      <alignment horizontal="left" vertical="top" wrapText="1"/>
    </xf>
    <xf numFmtId="166" fontId="3" fillId="0" borderId="13" xfId="0" quotePrefix="1" applyNumberFormat="1" applyFont="1" applyBorder="1" applyAlignment="1" applyProtection="1">
      <alignment horizontal="left" vertical="top" wrapText="1"/>
    </xf>
    <xf numFmtId="167" fontId="3" fillId="0" borderId="13" xfId="0" applyNumberFormat="1" applyFont="1" applyBorder="1" applyAlignment="1" applyProtection="1">
      <alignment horizontal="left" vertical="top" wrapText="1"/>
    </xf>
    <xf numFmtId="49" fontId="3" fillId="0" borderId="13" xfId="0" applyNumberFormat="1" applyFont="1" applyBorder="1" applyAlignment="1" applyProtection="1">
      <alignment horizontal="left" vertical="top" wrapText="1"/>
    </xf>
    <xf numFmtId="49" fontId="3" fillId="0" borderId="13" xfId="0" quotePrefix="1" applyNumberFormat="1" applyFont="1" applyBorder="1" applyAlignment="1" applyProtection="1">
      <alignment horizontal="left" vertical="top" wrapText="1"/>
    </xf>
    <xf numFmtId="0" fontId="3" fillId="0" borderId="13" xfId="11" applyFont="1" applyBorder="1" applyAlignment="1" applyProtection="1">
      <alignment horizontal="left" vertical="top" wrapText="1" readingOrder="1"/>
    </xf>
    <xf numFmtId="0" fontId="6" fillId="0" borderId="13" xfId="11" applyFont="1" applyBorder="1" applyAlignment="1" applyProtection="1">
      <alignment horizontal="left" vertical="top" wrapText="1" readingOrder="1"/>
    </xf>
    <xf numFmtId="0" fontId="3" fillId="0" borderId="13" xfId="11" applyFont="1" applyBorder="1" applyAlignment="1" applyProtection="1">
      <alignment horizontal="left" vertical="top" wrapText="1"/>
    </xf>
    <xf numFmtId="4" fontId="6" fillId="0" borderId="13" xfId="0" applyNumberFormat="1" applyFont="1" applyBorder="1" applyAlignment="1">
      <alignment horizontal="center" wrapText="1"/>
    </xf>
    <xf numFmtId="0" fontId="3" fillId="0" borderId="13" xfId="0" quotePrefix="1" applyFont="1" applyBorder="1" applyAlignment="1">
      <alignment horizontal="left" vertical="top" wrapText="1"/>
    </xf>
    <xf numFmtId="4" fontId="3" fillId="0" borderId="13" xfId="0" applyNumberFormat="1" applyFont="1" applyBorder="1" applyAlignment="1">
      <alignment horizontal="center"/>
    </xf>
    <xf numFmtId="4" fontId="3" fillId="0" borderId="13" xfId="4" applyNumberFormat="1" applyFont="1" applyBorder="1" applyAlignment="1">
      <alignment horizontal="right"/>
    </xf>
    <xf numFmtId="0" fontId="3" fillId="0" borderId="13" xfId="0" applyFont="1" applyBorder="1" applyAlignment="1">
      <alignment horizontal="left" vertical="top" wrapText="1"/>
    </xf>
    <xf numFmtId="4" fontId="3" fillId="0" borderId="14" xfId="4" applyNumberFormat="1" applyFont="1" applyBorder="1" applyAlignment="1">
      <alignment horizontal="right"/>
    </xf>
    <xf numFmtId="4" fontId="6" fillId="0" borderId="13" xfId="8" applyNumberFormat="1" applyFont="1" applyBorder="1" applyAlignment="1">
      <alignment horizontal="right" wrapText="1"/>
    </xf>
    <xf numFmtId="49" fontId="6" fillId="0" borderId="13" xfId="0" applyNumberFormat="1" applyFont="1" applyBorder="1" applyAlignment="1">
      <alignment horizontal="right" vertical="top"/>
    </xf>
    <xf numFmtId="4" fontId="6" fillId="0" borderId="13" xfId="0" quotePrefix="1" applyNumberFormat="1" applyFont="1" applyBorder="1" applyAlignment="1">
      <alignment horizontal="center" wrapText="1"/>
    </xf>
    <xf numFmtId="49" fontId="6" fillId="0" borderId="13" xfId="6" applyNumberFormat="1" applyFont="1" applyBorder="1" applyAlignment="1">
      <alignment vertical="top"/>
    </xf>
    <xf numFmtId="4" fontId="6" fillId="0" borderId="13" xfId="4" applyNumberFormat="1" applyFont="1" applyBorder="1" applyAlignment="1">
      <alignment horizontal="right"/>
    </xf>
    <xf numFmtId="49" fontId="14" fillId="0" borderId="13" xfId="0" applyNumberFormat="1" applyFont="1" applyBorder="1" applyAlignment="1" applyProtection="1">
      <alignment horizontal="right" vertical="top"/>
    </xf>
    <xf numFmtId="0" fontId="29" fillId="0" borderId="13" xfId="0" applyFont="1" applyBorder="1" applyAlignment="1" applyProtection="1">
      <alignment horizontal="center"/>
    </xf>
    <xf numFmtId="0" fontId="29" fillId="0" borderId="13" xfId="0" applyFont="1" applyBorder="1" applyAlignment="1" applyProtection="1">
      <alignment horizontal="right"/>
    </xf>
    <xf numFmtId="4" fontId="6" fillId="0" borderId="14" xfId="4" applyNumberFormat="1" applyFont="1" applyBorder="1" applyAlignment="1" applyProtection="1">
      <alignment horizontal="right" wrapText="1"/>
    </xf>
    <xf numFmtId="0" fontId="6" fillId="0" borderId="13" xfId="6" applyNumberFormat="1" applyFont="1" applyBorder="1" applyAlignment="1">
      <alignment horizontal="left" vertical="top"/>
    </xf>
    <xf numFmtId="4" fontId="6" fillId="0" borderId="13" xfId="0" applyNumberFormat="1" applyFont="1" applyBorder="1" applyAlignment="1">
      <alignment horizontal="center" vertical="top"/>
    </xf>
    <xf numFmtId="49" fontId="6" fillId="0" borderId="13" xfId="0" applyNumberFormat="1" applyFont="1" applyBorder="1" applyAlignment="1">
      <alignment horizontal="center" vertical="top" wrapText="1"/>
    </xf>
    <xf numFmtId="0" fontId="6" fillId="0" borderId="13" xfId="0" applyFont="1" applyBorder="1" applyAlignment="1">
      <alignment vertical="top" wrapText="1"/>
    </xf>
    <xf numFmtId="0" fontId="6" fillId="0" borderId="13" xfId="0" quotePrefix="1" applyFont="1" applyBorder="1" applyAlignment="1">
      <alignment horizontal="center" vertical="top" wrapText="1"/>
    </xf>
    <xf numFmtId="4" fontId="6" fillId="0" borderId="13" xfId="7" applyNumberFormat="1" applyFont="1" applyBorder="1" applyAlignment="1">
      <alignment wrapText="1"/>
    </xf>
    <xf numFmtId="4" fontId="6" fillId="0" borderId="13" xfId="0" applyNumberFormat="1" applyFont="1" applyBorder="1" applyAlignment="1"/>
    <xf numFmtId="4" fontId="6" fillId="0" borderId="13" xfId="0" applyNumberFormat="1" applyFont="1" applyBorder="1" applyAlignment="1">
      <alignment wrapText="1"/>
    </xf>
    <xf numFmtId="49" fontId="7" fillId="2" borderId="13" xfId="0" applyNumberFormat="1" applyFont="1" applyFill="1" applyBorder="1" applyAlignment="1" applyProtection="1">
      <alignment horizontal="right" wrapText="1"/>
    </xf>
    <xf numFmtId="4" fontId="7" fillId="2" borderId="13" xfId="0" applyNumberFormat="1" applyFont="1" applyFill="1" applyBorder="1" applyAlignment="1" applyProtection="1">
      <alignment horizontal="right" wrapText="1"/>
    </xf>
    <xf numFmtId="4" fontId="5" fillId="4" borderId="14" xfId="0" applyNumberFormat="1" applyFont="1" applyFill="1" applyBorder="1" applyAlignment="1" applyProtection="1">
      <alignment horizontal="right" wrapText="1"/>
    </xf>
    <xf numFmtId="4" fontId="5" fillId="5" borderId="13" xfId="0" applyNumberFormat="1" applyFont="1" applyFill="1" applyBorder="1" applyAlignment="1" applyProtection="1">
      <alignment horizontal="right"/>
    </xf>
    <xf numFmtId="49" fontId="7" fillId="2" borderId="13" xfId="0" applyNumberFormat="1" applyFont="1" applyFill="1" applyBorder="1" applyAlignment="1">
      <alignment horizontal="right" wrapText="1"/>
    </xf>
    <xf numFmtId="4" fontId="7" fillId="2" borderId="13" xfId="0" applyNumberFormat="1" applyFont="1" applyFill="1" applyBorder="1" applyAlignment="1">
      <alignment horizontal="right" wrapText="1"/>
    </xf>
    <xf numFmtId="4" fontId="5" fillId="3" borderId="13" xfId="3" applyNumberFormat="1" applyFont="1" applyFill="1" applyBorder="1" applyAlignment="1">
      <alignment horizontal="right" wrapText="1"/>
    </xf>
    <xf numFmtId="4" fontId="5" fillId="4" borderId="14" xfId="0" applyNumberFormat="1" applyFont="1" applyFill="1" applyBorder="1" applyAlignment="1">
      <alignment horizontal="right" wrapText="1"/>
    </xf>
    <xf numFmtId="4" fontId="5" fillId="5" borderId="13" xfId="0" applyNumberFormat="1" applyFont="1" applyFill="1" applyBorder="1" applyAlignment="1">
      <alignment horizontal="right"/>
    </xf>
    <xf numFmtId="4" fontId="5" fillId="5" borderId="13" xfId="4" applyNumberFormat="1" applyFont="1" applyFill="1" applyBorder="1" applyAlignment="1">
      <alignment horizontal="right" wrapText="1"/>
    </xf>
    <xf numFmtId="4" fontId="5" fillId="5" borderId="14" xfId="4" applyNumberFormat="1" applyFont="1" applyFill="1" applyBorder="1" applyAlignment="1">
      <alignment horizontal="right" wrapText="1"/>
    </xf>
    <xf numFmtId="4" fontId="5" fillId="2" borderId="13" xfId="0" applyNumberFormat="1" applyFont="1" applyFill="1" applyBorder="1" applyAlignment="1" applyProtection="1">
      <alignment horizontal="center"/>
    </xf>
    <xf numFmtId="165" fontId="5" fillId="2" borderId="14" xfId="0" applyNumberFormat="1" applyFont="1" applyFill="1" applyBorder="1" applyAlignment="1" applyProtection="1">
      <alignment horizontal="right"/>
    </xf>
    <xf numFmtId="4" fontId="5" fillId="12" borderId="13" xfId="0" applyNumberFormat="1" applyFont="1" applyFill="1" applyBorder="1" applyAlignment="1" applyProtection="1">
      <alignment horizontal="center"/>
    </xf>
    <xf numFmtId="165" fontId="5" fillId="12" borderId="14" xfId="0" applyNumberFormat="1" applyFont="1" applyFill="1" applyBorder="1" applyAlignment="1" applyProtection="1">
      <alignment horizontal="right"/>
    </xf>
    <xf numFmtId="165" fontId="5" fillId="13" borderId="14" xfId="0" applyNumberFormat="1" applyFont="1" applyFill="1" applyBorder="1" applyAlignment="1" applyProtection="1">
      <alignment horizontal="right"/>
    </xf>
    <xf numFmtId="4" fontId="5" fillId="13" borderId="14" xfId="0" applyNumberFormat="1" applyFont="1" applyFill="1" applyBorder="1" applyAlignment="1" applyProtection="1">
      <alignment horizontal="right"/>
    </xf>
    <xf numFmtId="4" fontId="9" fillId="14" borderId="13" xfId="0" applyNumberFormat="1" applyFont="1" applyFill="1" applyBorder="1" applyAlignment="1" applyProtection="1">
      <alignment horizontal="right" wrapText="1"/>
    </xf>
    <xf numFmtId="4" fontId="6" fillId="14" borderId="13" xfId="0" applyNumberFormat="1" applyFont="1" applyFill="1" applyBorder="1" applyAlignment="1" applyProtection="1">
      <alignment horizontal="right" wrapText="1"/>
    </xf>
    <xf numFmtId="4" fontId="5" fillId="14" borderId="14" xfId="0" applyNumberFormat="1" applyFont="1" applyFill="1" applyBorder="1" applyAlignment="1" applyProtection="1">
      <alignment horizontal="right"/>
    </xf>
    <xf numFmtId="4" fontId="5" fillId="5" borderId="14" xfId="0" applyNumberFormat="1" applyFont="1" applyFill="1" applyBorder="1" applyAlignment="1" applyProtection="1">
      <alignment horizontal="right"/>
    </xf>
    <xf numFmtId="0" fontId="5" fillId="2" borderId="13" xfId="3" applyNumberFormat="1" applyFont="1" applyFill="1" applyBorder="1" applyAlignment="1">
      <alignment horizontal="right"/>
    </xf>
    <xf numFmtId="4" fontId="5" fillId="2" borderId="13" xfId="3" applyNumberFormat="1" applyFont="1" applyFill="1" applyBorder="1" applyAlignment="1">
      <alignment horizontal="right"/>
    </xf>
    <xf numFmtId="4" fontId="5" fillId="4" borderId="13" xfId="13" applyNumberFormat="1" applyFont="1" applyFill="1" applyBorder="1" applyAlignment="1">
      <alignment horizontal="right"/>
    </xf>
    <xf numFmtId="2" fontId="5" fillId="5" borderId="13" xfId="13" applyNumberFormat="1" applyFont="1" applyFill="1" applyBorder="1" applyAlignment="1">
      <alignment horizontal="right"/>
    </xf>
    <xf numFmtId="4" fontId="5" fillId="3" borderId="14" xfId="4" applyNumberFormat="1" applyFont="1" applyFill="1" applyBorder="1" applyAlignment="1" applyProtection="1">
      <alignment horizontal="right" wrapText="1"/>
    </xf>
    <xf numFmtId="4" fontId="5" fillId="5" borderId="14" xfId="0" applyNumberFormat="1" applyFont="1" applyFill="1" applyBorder="1" applyAlignment="1">
      <alignment horizontal="right"/>
    </xf>
    <xf numFmtId="0" fontId="3" fillId="0" borderId="0" xfId="0" applyFont="1" applyAlignment="1" applyProtection="1"/>
    <xf numFmtId="4" fontId="3" fillId="0" borderId="0" xfId="0" applyNumberFormat="1" applyFont="1" applyAlignment="1" applyProtection="1"/>
    <xf numFmtId="0" fontId="5" fillId="2" borderId="13" xfId="0" applyFont="1" applyFill="1" applyBorder="1" applyAlignment="1" applyProtection="1">
      <alignment vertical="top"/>
    </xf>
    <xf numFmtId="49" fontId="2" fillId="2" borderId="13" xfId="0" applyNumberFormat="1" applyFont="1" applyFill="1" applyBorder="1" applyAlignment="1" applyProtection="1">
      <alignment horizontal="right" vertical="top"/>
    </xf>
    <xf numFmtId="4" fontId="5" fillId="2" borderId="14" xfId="4" applyNumberFormat="1" applyFont="1" applyFill="1" applyBorder="1" applyAlignment="1" applyProtection="1">
      <alignment horizontal="right" wrapText="1"/>
    </xf>
    <xf numFmtId="0" fontId="5" fillId="2" borderId="13" xfId="0" applyFont="1" applyFill="1" applyBorder="1" applyAlignment="1">
      <alignment vertical="top"/>
    </xf>
    <xf numFmtId="49" fontId="2" fillId="2" borderId="13" xfId="0" applyNumberFormat="1" applyFont="1" applyFill="1" applyBorder="1" applyAlignment="1">
      <alignment horizontal="right" vertical="top"/>
    </xf>
    <xf numFmtId="4" fontId="5" fillId="2" borderId="14" xfId="4" applyNumberFormat="1" applyFont="1" applyFill="1" applyBorder="1" applyAlignment="1">
      <alignment horizontal="right" wrapText="1"/>
    </xf>
    <xf numFmtId="49" fontId="5" fillId="2" borderId="13" xfId="0" applyNumberFormat="1" applyFont="1" applyFill="1" applyBorder="1" applyAlignment="1" applyProtection="1">
      <alignment horizontal="right" vertical="top" wrapText="1"/>
    </xf>
    <xf numFmtId="0" fontId="5" fillId="2" borderId="13" xfId="13" applyNumberFormat="1" applyFont="1" applyFill="1" applyBorder="1" applyAlignment="1">
      <alignment vertical="top"/>
    </xf>
    <xf numFmtId="49" fontId="5" fillId="2" borderId="13" xfId="3" applyNumberFormat="1" applyFont="1" applyFill="1" applyBorder="1" applyAlignment="1">
      <alignment horizontal="right" vertical="top"/>
    </xf>
    <xf numFmtId="49" fontId="5" fillId="2" borderId="13" xfId="0" applyNumberFormat="1" applyFont="1" applyFill="1" applyBorder="1" applyAlignment="1">
      <alignment horizontal="right" vertical="top"/>
    </xf>
    <xf numFmtId="0" fontId="5" fillId="8" borderId="13" xfId="0" applyFont="1" applyFill="1" applyBorder="1" applyAlignment="1" applyProtection="1">
      <alignment vertical="top"/>
    </xf>
    <xf numFmtId="49" fontId="15" fillId="8" borderId="13" xfId="0" applyNumberFormat="1" applyFont="1" applyFill="1" applyBorder="1" applyAlignment="1" applyProtection="1">
      <alignment horizontal="right" vertical="top"/>
    </xf>
    <xf numFmtId="0" fontId="5" fillId="2" borderId="13" xfId="0" applyFont="1" applyFill="1" applyBorder="1" applyAlignment="1">
      <alignment horizontal="left" vertical="top"/>
    </xf>
    <xf numFmtId="0" fontId="5" fillId="3" borderId="13" xfId="5" applyFont="1" applyFill="1" applyBorder="1" applyAlignment="1" applyProtection="1">
      <alignment vertical="top"/>
    </xf>
    <xf numFmtId="49" fontId="5" fillId="3" borderId="13" xfId="5" applyNumberFormat="1" applyFont="1" applyFill="1" applyBorder="1" applyAlignment="1" applyProtection="1">
      <alignment horizontal="right" vertical="top"/>
    </xf>
    <xf numFmtId="0" fontId="5" fillId="3" borderId="13" xfId="5" applyNumberFormat="1" applyFont="1" applyFill="1" applyBorder="1" applyAlignment="1">
      <alignment vertical="top"/>
    </xf>
    <xf numFmtId="49" fontId="5" fillId="3" borderId="13" xfId="5" applyNumberFormat="1" applyFont="1" applyFill="1" applyBorder="1" applyAlignment="1">
      <alignment horizontal="right" vertical="top"/>
    </xf>
    <xf numFmtId="4" fontId="5" fillId="3" borderId="14" xfId="4" applyNumberFormat="1" applyFont="1" applyFill="1" applyBorder="1" applyAlignment="1">
      <alignment horizontal="right" wrapText="1"/>
    </xf>
    <xf numFmtId="0" fontId="5" fillId="3" borderId="13" xfId="0" applyFont="1" applyFill="1" applyBorder="1" applyAlignment="1" applyProtection="1">
      <alignment vertical="top"/>
    </xf>
    <xf numFmtId="49" fontId="5" fillId="3" borderId="13" xfId="5" applyNumberFormat="1" applyFont="1" applyFill="1" applyBorder="1" applyAlignment="1" applyProtection="1">
      <alignment horizontal="left" vertical="top"/>
    </xf>
    <xf numFmtId="16" fontId="5" fillId="9" borderId="13" xfId="12" applyNumberFormat="1" applyFont="1" applyFill="1" applyBorder="1" applyAlignment="1" applyProtection="1">
      <alignment vertical="top"/>
    </xf>
    <xf numFmtId="49" fontId="5" fillId="9" borderId="13" xfId="12" applyNumberFormat="1" applyFont="1" applyFill="1" applyBorder="1" applyAlignment="1" applyProtection="1">
      <alignment horizontal="right" vertical="top"/>
    </xf>
    <xf numFmtId="0" fontId="5" fillId="3" borderId="13" xfId="5" applyNumberFormat="1" applyFont="1" applyFill="1" applyBorder="1" applyAlignment="1">
      <alignment horizontal="left" vertical="top"/>
    </xf>
    <xf numFmtId="0" fontId="5" fillId="4" borderId="13" xfId="5" applyFont="1" applyFill="1" applyBorder="1" applyAlignment="1" applyProtection="1">
      <alignment vertical="top"/>
    </xf>
    <xf numFmtId="49" fontId="5" fillId="4" borderId="13" xfId="5" applyNumberFormat="1" applyFont="1" applyFill="1" applyBorder="1" applyAlignment="1" applyProtection="1">
      <alignment horizontal="right" vertical="top"/>
    </xf>
    <xf numFmtId="0" fontId="5" fillId="4" borderId="13" xfId="5" applyFont="1" applyFill="1" applyBorder="1" applyAlignment="1" applyProtection="1">
      <alignment horizontal="left" vertical="top" wrapText="1"/>
    </xf>
    <xf numFmtId="0" fontId="5" fillId="4" borderId="13" xfId="5" applyFont="1" applyFill="1" applyBorder="1" applyAlignment="1" applyProtection="1">
      <alignment horizontal="left" vertical="top"/>
    </xf>
    <xf numFmtId="4" fontId="5" fillId="4" borderId="13" xfId="5" applyNumberFormat="1" applyFont="1" applyFill="1" applyBorder="1" applyAlignment="1" applyProtection="1">
      <alignment horizontal="right" vertical="top"/>
    </xf>
    <xf numFmtId="4" fontId="5" fillId="4" borderId="13" xfId="5" applyNumberFormat="1" applyFont="1" applyFill="1" applyBorder="1" applyAlignment="1" applyProtection="1">
      <alignment horizontal="right"/>
    </xf>
    <xf numFmtId="4" fontId="5" fillId="4" borderId="14" xfId="4" applyNumberFormat="1" applyFont="1" applyFill="1" applyBorder="1" applyAlignment="1" applyProtection="1">
      <alignment horizontal="right" wrapText="1"/>
    </xf>
    <xf numFmtId="0" fontId="5" fillId="4" borderId="13" xfId="6" applyFont="1" applyFill="1" applyBorder="1" applyAlignment="1" applyProtection="1">
      <alignment vertical="top"/>
    </xf>
    <xf numFmtId="49" fontId="5" fillId="4" borderId="13" xfId="0" applyNumberFormat="1" applyFont="1" applyFill="1" applyBorder="1" applyAlignment="1" applyProtection="1">
      <alignment horizontal="right" vertical="top"/>
    </xf>
    <xf numFmtId="0" fontId="5" fillId="4" borderId="13" xfId="0" applyFont="1" applyFill="1" applyBorder="1" applyAlignment="1" applyProtection="1">
      <alignment horizontal="left" vertical="top" wrapText="1"/>
    </xf>
    <xf numFmtId="0" fontId="5" fillId="4" borderId="13" xfId="0" applyFont="1" applyFill="1" applyBorder="1" applyAlignment="1" applyProtection="1">
      <alignment vertical="top"/>
    </xf>
    <xf numFmtId="4" fontId="5" fillId="4" borderId="13" xfId="0" applyNumberFormat="1" applyFont="1" applyFill="1" applyBorder="1" applyAlignment="1" applyProtection="1">
      <alignment horizontal="right"/>
    </xf>
    <xf numFmtId="0" fontId="5" fillId="4" borderId="13" xfId="0" applyFont="1" applyFill="1" applyBorder="1" applyAlignment="1" applyProtection="1">
      <alignment vertical="top" wrapText="1"/>
    </xf>
    <xf numFmtId="0" fontId="5" fillId="4" borderId="13" xfId="0" applyFont="1" applyFill="1" applyBorder="1" applyAlignment="1" applyProtection="1">
      <alignment horizontal="right" wrapText="1"/>
    </xf>
    <xf numFmtId="4" fontId="5" fillId="4" borderId="13" xfId="0" applyNumberFormat="1" applyFont="1" applyFill="1" applyBorder="1" applyAlignment="1" applyProtection="1">
      <alignment horizontal="right" wrapText="1"/>
    </xf>
    <xf numFmtId="49" fontId="5" fillId="4" borderId="13" xfId="5" applyNumberFormat="1" applyFont="1" applyFill="1" applyBorder="1" applyAlignment="1" applyProtection="1">
      <alignment horizontal="left" vertical="top"/>
    </xf>
    <xf numFmtId="49" fontId="5" fillId="4" borderId="13" xfId="5" applyNumberFormat="1" applyFont="1" applyFill="1" applyBorder="1" applyAlignment="1">
      <alignment horizontal="left" vertical="top"/>
    </xf>
    <xf numFmtId="49" fontId="5" fillId="4" borderId="13" xfId="5" applyNumberFormat="1" applyFont="1" applyFill="1" applyBorder="1" applyAlignment="1">
      <alignment horizontal="right" vertical="top"/>
    </xf>
    <xf numFmtId="0" fontId="5" fillId="4" borderId="13" xfId="5" applyNumberFormat="1" applyFont="1" applyFill="1" applyBorder="1" applyAlignment="1">
      <alignment horizontal="left" vertical="top" wrapText="1"/>
    </xf>
    <xf numFmtId="0" fontId="5" fillId="4" borderId="13" xfId="5" applyNumberFormat="1" applyFont="1" applyFill="1" applyBorder="1" applyAlignment="1">
      <alignment horizontal="left" vertical="top"/>
    </xf>
    <xf numFmtId="4" fontId="5" fillId="4" borderId="13" xfId="5" applyNumberFormat="1" applyFont="1" applyFill="1" applyBorder="1" applyAlignment="1">
      <alignment horizontal="right" vertical="top"/>
    </xf>
    <xf numFmtId="4" fontId="5" fillId="4" borderId="13" xfId="5" applyNumberFormat="1" applyFont="1" applyFill="1" applyBorder="1" applyAlignment="1">
      <alignment horizontal="right"/>
    </xf>
    <xf numFmtId="4" fontId="5" fillId="4" borderId="14" xfId="4" applyNumberFormat="1" applyFont="1" applyFill="1" applyBorder="1" applyAlignment="1">
      <alignment horizontal="right" wrapText="1"/>
    </xf>
    <xf numFmtId="0" fontId="5" fillId="4" borderId="13" xfId="0" applyFont="1" applyFill="1" applyBorder="1" applyAlignment="1">
      <alignment horizontal="left" vertical="top" wrapText="1"/>
    </xf>
    <xf numFmtId="0" fontId="5" fillId="4" borderId="13" xfId="0" applyFont="1" applyFill="1" applyBorder="1" applyAlignment="1">
      <alignment vertical="top"/>
    </xf>
    <xf numFmtId="4" fontId="5" fillId="4" borderId="13" xfId="0" applyNumberFormat="1" applyFont="1" applyFill="1" applyBorder="1" applyAlignment="1">
      <alignment horizontal="right"/>
    </xf>
    <xf numFmtId="0" fontId="5" fillId="4" borderId="13" xfId="0" applyFont="1" applyFill="1" applyBorder="1" applyAlignment="1">
      <alignment vertical="top" wrapText="1"/>
    </xf>
    <xf numFmtId="0" fontId="5" fillId="4" borderId="13" xfId="0" applyFont="1" applyFill="1" applyBorder="1" applyAlignment="1">
      <alignment horizontal="right" wrapText="1"/>
    </xf>
    <xf numFmtId="4" fontId="5" fillId="4" borderId="13" xfId="0" applyNumberFormat="1" applyFont="1" applyFill="1" applyBorder="1" applyAlignment="1">
      <alignment horizontal="right" wrapText="1"/>
    </xf>
    <xf numFmtId="0" fontId="5" fillId="12" borderId="13" xfId="0" applyFont="1" applyFill="1" applyBorder="1" applyAlignment="1" applyProtection="1">
      <alignment vertical="top"/>
    </xf>
    <xf numFmtId="49" fontId="5" fillId="12" borderId="13" xfId="0" applyNumberFormat="1" applyFont="1" applyFill="1" applyBorder="1" applyAlignment="1" applyProtection="1">
      <alignment horizontal="right" vertical="top" wrapText="1"/>
    </xf>
    <xf numFmtId="0" fontId="5" fillId="4" borderId="13" xfId="13" applyNumberFormat="1" applyFont="1" applyFill="1" applyBorder="1" applyAlignment="1">
      <alignment vertical="top"/>
    </xf>
    <xf numFmtId="49" fontId="5" fillId="4" borderId="13" xfId="13" applyNumberFormat="1" applyFont="1" applyFill="1" applyBorder="1" applyAlignment="1">
      <alignment horizontal="right" vertical="top"/>
    </xf>
    <xf numFmtId="0" fontId="5" fillId="4" borderId="13" xfId="13" applyNumberFormat="1" applyFont="1" applyFill="1" applyBorder="1" applyAlignment="1">
      <alignment horizontal="left" vertical="top" wrapText="1"/>
    </xf>
    <xf numFmtId="49" fontId="5" fillId="4" borderId="13" xfId="0" applyNumberFormat="1" applyFont="1" applyFill="1" applyBorder="1" applyAlignment="1" applyProtection="1">
      <alignment horizontal="left" vertical="top"/>
    </xf>
    <xf numFmtId="0" fontId="5" fillId="4" borderId="13" xfId="5" applyNumberFormat="1" applyFont="1" applyFill="1" applyBorder="1" applyAlignment="1">
      <alignment vertical="top"/>
    </xf>
    <xf numFmtId="0" fontId="5" fillId="4" borderId="13" xfId="6" applyNumberFormat="1" applyFont="1" applyFill="1" applyBorder="1" applyAlignment="1">
      <alignment vertical="top"/>
    </xf>
    <xf numFmtId="49" fontId="5" fillId="4" borderId="13" xfId="0" applyNumberFormat="1" applyFont="1" applyFill="1" applyBorder="1" applyAlignment="1">
      <alignment horizontal="right" vertical="top"/>
    </xf>
    <xf numFmtId="49" fontId="5" fillId="4" borderId="13" xfId="5" applyNumberFormat="1" applyFont="1" applyFill="1" applyBorder="1" applyAlignment="1">
      <alignment vertical="top"/>
    </xf>
    <xf numFmtId="4" fontId="5" fillId="4" borderId="14" xfId="0" applyNumberFormat="1" applyFont="1" applyFill="1" applyBorder="1" applyAlignment="1">
      <alignment horizontal="right"/>
    </xf>
    <xf numFmtId="0" fontId="5" fillId="10" borderId="13" xfId="6" applyFont="1" applyFill="1" applyBorder="1" applyAlignment="1" applyProtection="1">
      <alignment vertical="top"/>
    </xf>
    <xf numFmtId="49" fontId="5" fillId="10" borderId="13" xfId="0" applyNumberFormat="1" applyFont="1" applyFill="1" applyBorder="1" applyAlignment="1" applyProtection="1">
      <alignment horizontal="right" vertical="top"/>
    </xf>
    <xf numFmtId="0" fontId="5" fillId="10" borderId="13" xfId="0" applyFont="1" applyFill="1" applyBorder="1" applyAlignment="1" applyProtection="1">
      <alignment horizontal="left" vertical="top" wrapText="1"/>
    </xf>
    <xf numFmtId="0" fontId="5" fillId="5" borderId="13" xfId="6" applyFont="1" applyFill="1" applyBorder="1" applyAlignment="1" applyProtection="1">
      <alignment vertical="top"/>
    </xf>
    <xf numFmtId="49" fontId="5" fillId="5" borderId="13" xfId="0" applyNumberFormat="1" applyFont="1" applyFill="1" applyBorder="1" applyAlignment="1" applyProtection="1">
      <alignment horizontal="right" vertical="top"/>
    </xf>
    <xf numFmtId="49" fontId="2" fillId="5" borderId="13" xfId="0" applyNumberFormat="1" applyFont="1" applyFill="1" applyBorder="1" applyAlignment="1" applyProtection="1">
      <alignment horizontal="right" vertical="top"/>
    </xf>
    <xf numFmtId="0" fontId="5" fillId="5" borderId="13" xfId="6" applyNumberFormat="1" applyFont="1" applyFill="1" applyBorder="1" applyAlignment="1">
      <alignment vertical="top"/>
    </xf>
    <xf numFmtId="49" fontId="5" fillId="5" borderId="13" xfId="0" applyNumberFormat="1" applyFont="1" applyFill="1" applyBorder="1" applyAlignment="1">
      <alignment horizontal="right" vertical="top"/>
    </xf>
    <xf numFmtId="2" fontId="5" fillId="13" borderId="13" xfId="0" applyNumberFormat="1" applyFont="1" applyFill="1" applyBorder="1" applyAlignment="1" applyProtection="1">
      <alignment vertical="top" wrapText="1"/>
    </xf>
    <xf numFmtId="0" fontId="5" fillId="13" borderId="13" xfId="0" applyFont="1" applyFill="1" applyBorder="1" applyAlignment="1" applyProtection="1">
      <alignment horizontal="right" vertical="top" wrapText="1"/>
    </xf>
    <xf numFmtId="4" fontId="5" fillId="13" borderId="13" xfId="0" applyNumberFormat="1" applyFont="1" applyFill="1" applyBorder="1" applyAlignment="1" applyProtection="1">
      <alignment wrapText="1"/>
    </xf>
    <xf numFmtId="4" fontId="5" fillId="13" borderId="13" xfId="0" applyNumberFormat="1" applyFont="1" applyFill="1" applyBorder="1" applyAlignment="1" applyProtection="1">
      <alignment horizontal="right" wrapText="1"/>
    </xf>
    <xf numFmtId="0" fontId="5" fillId="13" borderId="13" xfId="0" applyFont="1" applyFill="1" applyBorder="1" applyAlignment="1" applyProtection="1">
      <alignment horizontal="left" vertical="top" wrapText="1"/>
    </xf>
    <xf numFmtId="0" fontId="5" fillId="13" borderId="13" xfId="0" quotePrefix="1" applyFont="1" applyFill="1" applyBorder="1" applyAlignment="1" applyProtection="1">
      <alignment vertical="top" wrapText="1"/>
    </xf>
    <xf numFmtId="49" fontId="5" fillId="5" borderId="13" xfId="13" applyNumberFormat="1" applyFont="1" applyFill="1" applyBorder="1" applyAlignment="1">
      <alignment horizontal="right" vertical="top"/>
    </xf>
    <xf numFmtId="49" fontId="2" fillId="5" borderId="13" xfId="0" applyNumberFormat="1" applyFont="1" applyFill="1" applyBorder="1" applyAlignment="1">
      <alignment horizontal="right" vertical="top"/>
    </xf>
    <xf numFmtId="49" fontId="2" fillId="5" borderId="13" xfId="6" applyNumberFormat="1" applyFont="1" applyFill="1" applyBorder="1" applyAlignment="1">
      <alignment vertical="top"/>
    </xf>
    <xf numFmtId="0" fontId="2" fillId="5" borderId="13" xfId="0" applyFont="1" applyFill="1" applyBorder="1" applyAlignment="1">
      <alignment horizontal="left" vertical="top" wrapText="1"/>
    </xf>
    <xf numFmtId="4" fontId="2" fillId="5" borderId="13" xfId="0" applyNumberFormat="1" applyFont="1" applyFill="1" applyBorder="1" applyAlignment="1">
      <alignment horizontal="right"/>
    </xf>
    <xf numFmtId="4" fontId="2" fillId="5" borderId="14" xfId="4" applyNumberFormat="1" applyFont="1" applyFill="1" applyBorder="1" applyAlignment="1">
      <alignment horizontal="right"/>
    </xf>
    <xf numFmtId="0" fontId="5" fillId="11" borderId="13" xfId="6" applyFont="1" applyFill="1" applyBorder="1" applyAlignment="1" applyProtection="1">
      <alignment vertical="top"/>
    </xf>
    <xf numFmtId="49" fontId="5" fillId="11" borderId="13" xfId="0" applyNumberFormat="1" applyFont="1" applyFill="1" applyBorder="1" applyAlignment="1" applyProtection="1">
      <alignment horizontal="right" vertical="top"/>
    </xf>
    <xf numFmtId="49" fontId="5" fillId="5" borderId="13" xfId="0" applyNumberFormat="1" applyFont="1" applyFill="1" applyBorder="1" applyAlignment="1" applyProtection="1">
      <alignment horizontal="left" vertical="top"/>
    </xf>
    <xf numFmtId="0" fontId="5" fillId="5" borderId="13" xfId="6" applyNumberFormat="1" applyFont="1" applyFill="1" applyBorder="1" applyAlignment="1">
      <alignment horizontal="left" vertical="top"/>
    </xf>
    <xf numFmtId="0" fontId="6" fillId="0" borderId="13" xfId="0" applyFont="1" applyFill="1" applyBorder="1" applyAlignment="1" applyProtection="1">
      <alignment vertical="top" wrapText="1"/>
    </xf>
    <xf numFmtId="0" fontId="6" fillId="0" borderId="13" xfId="0" applyFont="1" applyFill="1" applyBorder="1" applyAlignment="1" applyProtection="1">
      <alignment horizontal="right" vertical="top" wrapText="1"/>
    </xf>
    <xf numFmtId="0" fontId="6" fillId="0" borderId="13" xfId="0" applyFont="1" applyFill="1" applyBorder="1" applyAlignment="1" applyProtection="1">
      <alignment horizontal="center" wrapText="1"/>
    </xf>
    <xf numFmtId="4" fontId="6" fillId="0" borderId="13" xfId="0" applyNumberFormat="1" applyFont="1" applyFill="1" applyBorder="1" applyAlignment="1" applyProtection="1">
      <alignment horizontal="right" wrapText="1"/>
    </xf>
    <xf numFmtId="4" fontId="6" fillId="0" borderId="13" xfId="4" applyNumberFormat="1" applyFont="1" applyFill="1" applyBorder="1" applyAlignment="1" applyProtection="1">
      <alignment horizontal="right" wrapText="1"/>
      <protection locked="0"/>
    </xf>
    <xf numFmtId="4" fontId="6" fillId="0" borderId="14" xfId="0" applyNumberFormat="1" applyFont="1" applyFill="1" applyBorder="1" applyAlignment="1" applyProtection="1">
      <alignment horizontal="right" wrapText="1"/>
    </xf>
    <xf numFmtId="49" fontId="3" fillId="4" borderId="8" xfId="0" applyNumberFormat="1" applyFont="1" applyFill="1" applyBorder="1" applyAlignment="1" applyProtection="1">
      <alignment horizontal="right" vertical="center"/>
    </xf>
    <xf numFmtId="0" fontId="6" fillId="15" borderId="13" xfId="6" applyFont="1" applyFill="1" applyBorder="1" applyAlignment="1" applyProtection="1">
      <alignment vertical="top"/>
    </xf>
    <xf numFmtId="49" fontId="3" fillId="15" borderId="13" xfId="0" applyNumberFormat="1" applyFont="1" applyFill="1" applyBorder="1" applyAlignment="1" applyProtection="1">
      <alignment horizontal="right" vertical="top"/>
    </xf>
    <xf numFmtId="0" fontId="5" fillId="15" borderId="13" xfId="0" applyFont="1" applyFill="1" applyBorder="1" applyAlignment="1" applyProtection="1">
      <alignment vertical="top" wrapText="1"/>
    </xf>
    <xf numFmtId="0" fontId="3" fillId="15" borderId="13" xfId="0" applyFont="1" applyFill="1" applyBorder="1" applyAlignment="1" applyProtection="1">
      <alignment horizontal="left" vertical="top" wrapText="1"/>
    </xf>
    <xf numFmtId="4" fontId="6" fillId="15" borderId="13" xfId="0" applyNumberFormat="1" applyFont="1" applyFill="1" applyBorder="1" applyAlignment="1" applyProtection="1">
      <alignment horizontal="center" wrapText="1"/>
    </xf>
    <xf numFmtId="4" fontId="6" fillId="15" borderId="13" xfId="4" applyNumberFormat="1" applyFont="1" applyFill="1" applyBorder="1" applyAlignment="1" applyProtection="1">
      <alignment horizontal="right" wrapText="1"/>
    </xf>
    <xf numFmtId="4" fontId="6" fillId="15" borderId="14" xfId="4" applyNumberFormat="1" applyFont="1" applyFill="1" applyBorder="1" applyAlignment="1" applyProtection="1">
      <alignment horizontal="right" wrapText="1"/>
    </xf>
    <xf numFmtId="0" fontId="14" fillId="0" borderId="21" xfId="0" applyFont="1" applyBorder="1" applyAlignment="1">
      <alignment horizontal="justify" vertical="top" wrapText="1"/>
    </xf>
    <xf numFmtId="0" fontId="6" fillId="0" borderId="21" xfId="0" applyFont="1" applyBorder="1" applyAlignment="1">
      <alignment horizontal="left" vertical="top" wrapText="1"/>
    </xf>
    <xf numFmtId="4" fontId="6" fillId="0" borderId="21" xfId="0" applyNumberFormat="1" applyFont="1" applyBorder="1" applyAlignment="1">
      <alignment horizontal="center" vertical="top"/>
    </xf>
    <xf numFmtId="4" fontId="6" fillId="0" borderId="13" xfId="0" applyNumberFormat="1" applyFont="1" applyBorder="1" applyAlignment="1">
      <alignment horizontal="center" vertical="top" wrapText="1"/>
    </xf>
    <xf numFmtId="4" fontId="6" fillId="0" borderId="22" xfId="4" applyNumberFormat="1" applyFont="1" applyBorder="1" applyAlignment="1">
      <alignment horizontal="right" vertical="top" wrapText="1"/>
    </xf>
    <xf numFmtId="0" fontId="3" fillId="0" borderId="13" xfId="0" applyFont="1" applyBorder="1" applyAlignment="1" applyProtection="1">
      <alignment vertical="top"/>
    </xf>
    <xf numFmtId="0" fontId="3" fillId="0" borderId="13" xfId="0" applyFont="1" applyBorder="1" applyAlignment="1" applyProtection="1"/>
    <xf numFmtId="0" fontId="6" fillId="0" borderId="13" xfId="6" applyFont="1" applyFill="1" applyBorder="1" applyAlignment="1" applyProtection="1">
      <alignment vertical="top"/>
    </xf>
    <xf numFmtId="49" fontId="3" fillId="0" borderId="13" xfId="0" applyNumberFormat="1" applyFont="1" applyFill="1" applyBorder="1" applyAlignment="1" applyProtection="1">
      <alignment horizontal="right" vertical="top"/>
    </xf>
    <xf numFmtId="0" fontId="6" fillId="0" borderId="13" xfId="0" applyFont="1" applyFill="1" applyBorder="1" applyAlignment="1" applyProtection="1">
      <alignment horizontal="justify" vertical="top" wrapText="1"/>
    </xf>
    <xf numFmtId="0" fontId="6" fillId="0" borderId="13" xfId="0" quotePrefix="1" applyFont="1" applyFill="1" applyBorder="1" applyAlignment="1" applyProtection="1">
      <alignment vertical="top" wrapText="1"/>
    </xf>
    <xf numFmtId="0" fontId="3" fillId="0" borderId="13" xfId="0" applyFont="1" applyFill="1" applyBorder="1" applyAlignment="1" applyProtection="1">
      <alignment vertical="top" wrapText="1"/>
    </xf>
    <xf numFmtId="49" fontId="6" fillId="0" borderId="13" xfId="0" applyNumberFormat="1" applyFont="1" applyFill="1" applyBorder="1" applyAlignment="1" applyProtection="1">
      <alignment vertical="top" wrapText="1"/>
    </xf>
    <xf numFmtId="49" fontId="5" fillId="5" borderId="13" xfId="5" applyNumberFormat="1" applyFont="1" applyFill="1" applyBorder="1" applyAlignment="1" applyProtection="1">
      <alignment horizontal="right" vertical="top"/>
    </xf>
    <xf numFmtId="0" fontId="5" fillId="5" borderId="13" xfId="5" applyFont="1" applyFill="1" applyBorder="1" applyAlignment="1" applyProtection="1">
      <alignment horizontal="left" vertical="top" wrapText="1"/>
    </xf>
    <xf numFmtId="0" fontId="5" fillId="5" borderId="13" xfId="5" applyFont="1" applyFill="1" applyBorder="1" applyAlignment="1" applyProtection="1">
      <alignment horizontal="left" vertical="top"/>
    </xf>
    <xf numFmtId="4" fontId="5" fillId="5" borderId="13" xfId="5" applyNumberFormat="1" applyFont="1" applyFill="1" applyBorder="1" applyAlignment="1" applyProtection="1">
      <alignment horizontal="right"/>
    </xf>
    <xf numFmtId="4" fontId="2" fillId="5" borderId="13" xfId="4" applyNumberFormat="1" applyFont="1" applyFill="1" applyBorder="1" applyAlignment="1" applyProtection="1">
      <alignment horizontal="right"/>
    </xf>
    <xf numFmtId="4" fontId="2" fillId="5" borderId="14" xfId="4" applyNumberFormat="1" applyFont="1" applyFill="1" applyBorder="1" applyAlignment="1" applyProtection="1">
      <alignment horizontal="right"/>
    </xf>
    <xf numFmtId="0" fontId="2" fillId="5" borderId="13" xfId="0" applyFont="1" applyFill="1" applyBorder="1" applyAlignment="1" applyProtection="1">
      <alignment horizontal="left" vertical="top" wrapText="1"/>
    </xf>
    <xf numFmtId="4" fontId="2" fillId="5" borderId="13" xfId="0" applyNumberFormat="1" applyFont="1" applyFill="1" applyBorder="1" applyAlignment="1" applyProtection="1">
      <alignment horizontal="right"/>
    </xf>
    <xf numFmtId="49" fontId="2" fillId="5" borderId="13" xfId="6" applyNumberFormat="1" applyFont="1" applyFill="1" applyBorder="1" applyAlignment="1" applyProtection="1">
      <alignment vertical="top"/>
    </xf>
    <xf numFmtId="4" fontId="6" fillId="0" borderId="13" xfId="4" applyNumberFormat="1" applyFont="1" applyFill="1" applyBorder="1" applyAlignment="1" applyProtection="1">
      <alignment wrapText="1"/>
      <protection locked="0"/>
    </xf>
    <xf numFmtId="165" fontId="2" fillId="3" borderId="18" xfId="1" applyNumberFormat="1" applyFont="1" applyFill="1" applyBorder="1" applyAlignment="1">
      <alignment horizontal="right" vertical="top"/>
    </xf>
    <xf numFmtId="165" fontId="2" fillId="3" borderId="7" xfId="1" applyNumberFormat="1" applyFont="1" applyFill="1" applyBorder="1" applyAlignment="1">
      <alignment horizontal="right" vertical="top"/>
    </xf>
    <xf numFmtId="165" fontId="0" fillId="0" borderId="0" xfId="0" applyNumberFormat="1" applyProtection="1"/>
    <xf numFmtId="165" fontId="2" fillId="3" borderId="20" xfId="1" applyNumberFormat="1" applyFont="1" applyFill="1" applyBorder="1" applyAlignment="1">
      <alignment horizontal="right" vertical="top"/>
    </xf>
    <xf numFmtId="0" fontId="6" fillId="7" borderId="13" xfId="6" applyNumberFormat="1" applyFont="1" applyFill="1" applyBorder="1" applyAlignment="1">
      <alignment vertical="top"/>
    </xf>
    <xf numFmtId="49" fontId="3" fillId="7" borderId="13" xfId="0" applyNumberFormat="1" applyFont="1" applyFill="1" applyBorder="1" applyAlignment="1">
      <alignment horizontal="right" vertical="top"/>
    </xf>
    <xf numFmtId="0" fontId="6" fillId="7" borderId="13" xfId="0" applyFont="1" applyFill="1" applyBorder="1" applyAlignment="1">
      <alignment horizontal="left" vertical="top" wrapText="1"/>
    </xf>
    <xf numFmtId="0" fontId="6" fillId="7" borderId="13" xfId="0" applyFont="1" applyFill="1" applyBorder="1" applyAlignment="1">
      <alignment horizontal="justify" vertical="top" wrapText="1"/>
    </xf>
    <xf numFmtId="4" fontId="6" fillId="7" borderId="13" xfId="0" applyNumberFormat="1" applyFont="1" applyFill="1" applyBorder="1" applyAlignment="1">
      <alignment horizontal="center"/>
    </xf>
    <xf numFmtId="4" fontId="6" fillId="7" borderId="13" xfId="7" applyNumberFormat="1" applyFont="1" applyFill="1" applyBorder="1" applyAlignment="1">
      <alignment horizontal="right" wrapText="1"/>
    </xf>
    <xf numFmtId="4" fontId="6" fillId="7" borderId="13" xfId="4" applyNumberFormat="1" applyFont="1" applyFill="1" applyBorder="1" applyAlignment="1" applyProtection="1">
      <alignment horizontal="right" wrapText="1"/>
      <protection locked="0"/>
    </xf>
    <xf numFmtId="4" fontId="6" fillId="7" borderId="14" xfId="4" applyNumberFormat="1" applyFont="1" applyFill="1" applyBorder="1" applyAlignment="1">
      <alignment horizontal="right" wrapText="1"/>
    </xf>
    <xf numFmtId="4" fontId="6" fillId="7" borderId="13" xfId="4" applyNumberFormat="1" applyFont="1" applyFill="1" applyBorder="1" applyAlignment="1">
      <alignment horizontal="right" wrapText="1"/>
    </xf>
    <xf numFmtId="0" fontId="6" fillId="7" borderId="13" xfId="0" applyFont="1" applyFill="1" applyBorder="1" applyAlignment="1">
      <alignment horizontal="justify" vertical="top"/>
    </xf>
    <xf numFmtId="4" fontId="6" fillId="7" borderId="13" xfId="0" applyNumberFormat="1" applyFont="1" applyFill="1" applyBorder="1" applyAlignment="1">
      <alignment horizontal="center" wrapText="1"/>
    </xf>
    <xf numFmtId="4" fontId="6" fillId="7" borderId="13" xfId="8" applyNumberFormat="1" applyFont="1" applyFill="1" applyBorder="1" applyAlignment="1">
      <alignment horizontal="right" wrapText="1"/>
    </xf>
    <xf numFmtId="4" fontId="6" fillId="0" borderId="13" xfId="4" applyNumberFormat="1" applyFont="1" applyBorder="1" applyAlignment="1" applyProtection="1">
      <alignment horizontal="right" wrapText="1"/>
      <protection locked="0"/>
    </xf>
    <xf numFmtId="49" fontId="3" fillId="7" borderId="13" xfId="6" applyNumberFormat="1" applyFont="1" applyFill="1" applyBorder="1" applyAlignment="1">
      <alignment vertical="top"/>
    </xf>
    <xf numFmtId="0" fontId="3" fillId="7" borderId="13" xfId="0" applyFont="1" applyFill="1" applyBorder="1" applyAlignment="1">
      <alignment horizontal="left" vertical="top" wrapText="1"/>
    </xf>
    <xf numFmtId="4" fontId="6" fillId="7" borderId="13" xfId="0" applyNumberFormat="1" applyFont="1" applyFill="1" applyBorder="1" applyAlignment="1">
      <alignment horizontal="center" vertical="top"/>
    </xf>
    <xf numFmtId="4" fontId="6" fillId="7" borderId="14" xfId="8" applyNumberFormat="1" applyFont="1" applyFill="1" applyBorder="1" applyAlignment="1">
      <alignment horizontal="right" wrapText="1"/>
    </xf>
    <xf numFmtId="49" fontId="3" fillId="4" borderId="1" xfId="0" applyNumberFormat="1" applyFont="1" applyFill="1" applyBorder="1" applyAlignment="1">
      <alignment horizontal="left" vertical="center"/>
    </xf>
    <xf numFmtId="49" fontId="3" fillId="4" borderId="1" xfId="0" applyNumberFormat="1" applyFont="1" applyFill="1" applyBorder="1" applyAlignment="1">
      <alignment horizontal="right" vertical="top"/>
    </xf>
    <xf numFmtId="44" fontId="3" fillId="4" borderId="7" xfId="1" applyFont="1" applyFill="1" applyBorder="1" applyAlignment="1">
      <alignment horizontal="right" vertical="center"/>
    </xf>
    <xf numFmtId="4" fontId="3" fillId="0" borderId="0" xfId="0" applyNumberFormat="1" applyFont="1" applyAlignment="1" applyProtection="1">
      <alignment vertical="top"/>
    </xf>
    <xf numFmtId="16" fontId="5" fillId="2" borderId="13" xfId="0" applyNumberFormat="1" applyFont="1" applyFill="1" applyBorder="1" applyAlignment="1">
      <alignment horizontal="left" vertical="top"/>
    </xf>
    <xf numFmtId="0" fontId="3" fillId="0" borderId="0" xfId="0" applyNumberFormat="1" applyFont="1" applyFill="1" applyBorder="1" applyAlignment="1" applyProtection="1">
      <alignment horizontal="left" vertical="top"/>
    </xf>
    <xf numFmtId="0" fontId="3" fillId="0" borderId="0" xfId="1" applyNumberFormat="1" applyFont="1" applyFill="1" applyBorder="1" applyAlignment="1" applyProtection="1">
      <alignment horizontal="left" vertical="top"/>
    </xf>
    <xf numFmtId="0" fontId="0" fillId="0" borderId="0" xfId="0" applyNumberFormat="1" applyFill="1" applyBorder="1" applyAlignment="1" applyProtection="1">
      <alignment horizontal="left"/>
    </xf>
    <xf numFmtId="0" fontId="3" fillId="0" borderId="0" xfId="0" applyNumberFormat="1" applyFont="1" applyFill="1" applyBorder="1" applyAlignment="1" applyProtection="1">
      <alignment horizontal="left" vertical="top" wrapText="1"/>
    </xf>
    <xf numFmtId="4" fontId="3" fillId="0" borderId="0" xfId="0" applyNumberFormat="1" applyFont="1" applyFill="1" applyBorder="1" applyAlignment="1" applyProtection="1">
      <alignment horizontal="left" vertical="top"/>
    </xf>
    <xf numFmtId="0" fontId="2" fillId="0" borderId="0" xfId="0" applyNumberFormat="1" applyFont="1" applyFill="1" applyBorder="1" applyAlignment="1" applyProtection="1">
      <alignment horizontal="left" vertical="top"/>
    </xf>
    <xf numFmtId="0" fontId="0" fillId="0" borderId="0" xfId="0" applyAlignment="1">
      <alignment horizontal="left"/>
    </xf>
    <xf numFmtId="0" fontId="38" fillId="0" borderId="0" xfId="0" applyFont="1" applyAlignment="1">
      <alignment horizontal="center" vertical="center"/>
    </xf>
    <xf numFmtId="0" fontId="3" fillId="0" borderId="0" xfId="0" applyFont="1" applyBorder="1" applyAlignment="1" applyProtection="1">
      <alignment horizontal="left" vertical="top" wrapText="1"/>
    </xf>
    <xf numFmtId="0" fontId="3" fillId="0" borderId="0" xfId="0" applyFont="1" applyBorder="1" applyAlignment="1" applyProtection="1">
      <alignment vertical="top"/>
    </xf>
    <xf numFmtId="0" fontId="6" fillId="3" borderId="13" xfId="6" applyFont="1" applyFill="1" applyBorder="1" applyAlignment="1">
      <alignment vertical="top"/>
    </xf>
    <xf numFmtId="49" fontId="2" fillId="3" borderId="13" xfId="0" applyNumberFormat="1" applyFont="1" applyFill="1" applyBorder="1" applyAlignment="1">
      <alignment horizontal="right" vertical="top"/>
    </xf>
    <xf numFmtId="49" fontId="7" fillId="3" borderId="13" xfId="0" applyNumberFormat="1" applyFont="1" applyFill="1" applyBorder="1" applyAlignment="1">
      <alignment horizontal="left" vertical="top" wrapText="1"/>
    </xf>
    <xf numFmtId="49" fontId="7" fillId="3" borderId="13" xfId="0" applyNumberFormat="1" applyFont="1" applyFill="1" applyBorder="1" applyAlignment="1">
      <alignment vertical="top" wrapText="1"/>
    </xf>
    <xf numFmtId="49" fontId="7" fillId="3" borderId="13" xfId="0" applyNumberFormat="1" applyFont="1" applyFill="1" applyBorder="1" applyAlignment="1">
      <alignment horizontal="right" wrapText="1"/>
    </xf>
    <xf numFmtId="4" fontId="7" fillId="3" borderId="13" xfId="0" applyNumberFormat="1" applyFont="1" applyFill="1" applyBorder="1" applyAlignment="1">
      <alignment horizontal="right" wrapText="1"/>
    </xf>
    <xf numFmtId="0" fontId="5" fillId="3" borderId="13" xfId="3" applyFont="1" applyFill="1" applyBorder="1" applyAlignment="1">
      <alignment horizontal="left" vertical="top" wrapText="1"/>
    </xf>
    <xf numFmtId="0" fontId="5" fillId="3" borderId="13" xfId="3" applyFont="1" applyFill="1" applyBorder="1" applyAlignment="1">
      <alignment horizontal="left" vertical="top"/>
    </xf>
    <xf numFmtId="0" fontId="6" fillId="5" borderId="13" xfId="6" applyFont="1" applyFill="1" applyBorder="1" applyAlignment="1">
      <alignment vertical="top"/>
    </xf>
    <xf numFmtId="49" fontId="5" fillId="5" borderId="13" xfId="5" applyNumberFormat="1" applyFont="1" applyFill="1" applyBorder="1" applyAlignment="1">
      <alignment horizontal="right" vertical="top"/>
    </xf>
    <xf numFmtId="0" fontId="5" fillId="5" borderId="13" xfId="3" applyFont="1" applyFill="1" applyBorder="1" applyAlignment="1">
      <alignment horizontal="left" vertical="top" wrapText="1"/>
    </xf>
    <xf numFmtId="0" fontId="5" fillId="5" borderId="13" xfId="3" applyFont="1" applyFill="1" applyBorder="1" applyAlignment="1">
      <alignment horizontal="left" vertical="top"/>
    </xf>
    <xf numFmtId="4" fontId="5" fillId="5" borderId="13" xfId="3" applyNumberFormat="1" applyFont="1" applyFill="1" applyBorder="1" applyAlignment="1">
      <alignment horizontal="right" vertical="top" wrapText="1"/>
    </xf>
    <xf numFmtId="4" fontId="5" fillId="5" borderId="13" xfId="3" applyNumberFormat="1" applyFont="1" applyFill="1" applyBorder="1" applyAlignment="1">
      <alignment horizontal="right" wrapText="1"/>
    </xf>
    <xf numFmtId="0" fontId="6" fillId="0" borderId="13" xfId="6" applyFont="1" applyBorder="1" applyAlignment="1">
      <alignment vertical="top"/>
    </xf>
    <xf numFmtId="0" fontId="39" fillId="0" borderId="13" xfId="0" applyFont="1" applyBorder="1" applyAlignment="1">
      <alignment horizontal="right" vertical="center" wrapText="1"/>
    </xf>
    <xf numFmtId="49" fontId="39" fillId="0" borderId="13" xfId="0" applyNumberFormat="1" applyFont="1" applyBorder="1" applyAlignment="1">
      <alignment horizontal="justify" vertical="top" wrapText="1"/>
    </xf>
    <xf numFmtId="0" fontId="3" fillId="0" borderId="13" xfId="0" applyFont="1" applyBorder="1" applyAlignment="1">
      <alignment vertical="top"/>
    </xf>
    <xf numFmtId="0" fontId="6" fillId="0" borderId="13" xfId="0" applyFont="1" applyBorder="1" applyAlignment="1">
      <alignment horizontal="center" vertical="center" wrapText="1"/>
    </xf>
    <xf numFmtId="49" fontId="6" fillId="0" borderId="13" xfId="0" applyNumberFormat="1" applyFont="1" applyBorder="1" applyAlignment="1">
      <alignment horizontal="left" vertical="center" wrapText="1"/>
    </xf>
    <xf numFmtId="166" fontId="6" fillId="0" borderId="13" xfId="0" applyNumberFormat="1" applyFont="1" applyBorder="1" applyAlignment="1">
      <alignment horizontal="left" vertical="top" wrapText="1"/>
    </xf>
    <xf numFmtId="0" fontId="14" fillId="0" borderId="13" xfId="0" applyFont="1" applyBorder="1" applyAlignment="1">
      <alignment horizontal="justify" vertical="center" wrapText="1"/>
    </xf>
    <xf numFmtId="0" fontId="6" fillId="0" borderId="13" xfId="0" applyFont="1" applyBorder="1" applyAlignment="1">
      <alignment horizontal="center" vertical="center" shrinkToFit="1"/>
    </xf>
    <xf numFmtId="49" fontId="41" fillId="0" borderId="13" xfId="0" applyNumberFormat="1" applyFont="1" applyBorder="1" applyAlignment="1">
      <alignment horizontal="left" vertical="center" wrapText="1"/>
    </xf>
    <xf numFmtId="0" fontId="41" fillId="0" borderId="13" xfId="0" applyFont="1" applyBorder="1" applyAlignment="1">
      <alignment horizontal="right" vertical="center" wrapText="1"/>
    </xf>
    <xf numFmtId="0" fontId="6" fillId="0" borderId="13" xfId="0" applyFont="1" applyBorder="1" applyAlignment="1">
      <alignment horizontal="right" vertical="center" wrapText="1"/>
    </xf>
    <xf numFmtId="4" fontId="6" fillId="0" borderId="13" xfId="0" applyNumberFormat="1" applyFont="1" applyBorder="1" applyAlignment="1">
      <alignment horizontal="center" vertical="center"/>
    </xf>
    <xf numFmtId="0" fontId="6" fillId="0" borderId="13" xfId="0" applyFont="1" applyBorder="1" applyAlignment="1">
      <alignment vertical="top"/>
    </xf>
    <xf numFmtId="0" fontId="6" fillId="0" borderId="13" xfId="0" applyFont="1" applyBorder="1"/>
    <xf numFmtId="0" fontId="6" fillId="0" borderId="13" xfId="0" applyFont="1" applyBorder="1" applyAlignment="1">
      <alignment horizontal="left" vertical="center" wrapText="1"/>
    </xf>
    <xf numFmtId="4" fontId="6" fillId="0" borderId="13" xfId="4" applyNumberFormat="1" applyFont="1" applyFill="1" applyBorder="1" applyAlignment="1" applyProtection="1">
      <alignment horizontal="right" vertical="center" wrapText="1"/>
    </xf>
    <xf numFmtId="4" fontId="6" fillId="0" borderId="13" xfId="4" applyNumberFormat="1" applyFont="1" applyBorder="1" applyAlignment="1" applyProtection="1">
      <alignment horizontal="right" vertical="center" wrapText="1"/>
    </xf>
    <xf numFmtId="167" fontId="6" fillId="0" borderId="13" xfId="0" applyNumberFormat="1" applyFont="1" applyBorder="1" applyAlignment="1">
      <alignment horizontal="left" vertical="top" wrapText="1"/>
    </xf>
    <xf numFmtId="166" fontId="6" fillId="0" borderId="13" xfId="0" quotePrefix="1" applyNumberFormat="1" applyFont="1" applyBorder="1" applyAlignment="1">
      <alignment horizontal="left" vertical="top" wrapText="1"/>
    </xf>
    <xf numFmtId="166" fontId="6" fillId="0" borderId="13" xfId="0" applyNumberFormat="1" applyFont="1" applyBorder="1" applyAlignment="1">
      <alignment vertical="top" wrapText="1"/>
    </xf>
    <xf numFmtId="0" fontId="6" fillId="0" borderId="13" xfId="0" quotePrefix="1" applyFont="1" applyBorder="1" applyAlignment="1">
      <alignment vertical="top" wrapText="1"/>
    </xf>
    <xf numFmtId="0" fontId="6" fillId="0" borderId="13" xfId="9" quotePrefix="1" applyFont="1" applyBorder="1" applyAlignment="1">
      <alignment vertical="top" wrapText="1"/>
    </xf>
    <xf numFmtId="0" fontId="6" fillId="15" borderId="13" xfId="6" applyFont="1" applyFill="1" applyBorder="1" applyAlignment="1">
      <alignment vertical="top"/>
    </xf>
    <xf numFmtId="49" fontId="5" fillId="15" borderId="13" xfId="5" applyNumberFormat="1" applyFont="1" applyFill="1" applyBorder="1" applyAlignment="1">
      <alignment horizontal="right" vertical="top"/>
    </xf>
    <xf numFmtId="0" fontId="5" fillId="15" borderId="13" xfId="3" applyFont="1" applyFill="1" applyBorder="1" applyAlignment="1">
      <alignment horizontal="left" vertical="top" wrapText="1"/>
    </xf>
    <xf numFmtId="0" fontId="5" fillId="15" borderId="13" xfId="3" applyFont="1" applyFill="1" applyBorder="1" applyAlignment="1">
      <alignment horizontal="left" vertical="top"/>
    </xf>
    <xf numFmtId="4" fontId="5" fillId="15" borderId="13" xfId="3" applyNumberFormat="1" applyFont="1" applyFill="1" applyBorder="1" applyAlignment="1">
      <alignment horizontal="right" vertical="top" wrapText="1"/>
    </xf>
    <xf numFmtId="4" fontId="5" fillId="15" borderId="13" xfId="3" applyNumberFormat="1" applyFont="1" applyFill="1" applyBorder="1" applyAlignment="1">
      <alignment horizontal="right" wrapText="1"/>
    </xf>
    <xf numFmtId="4" fontId="5" fillId="15" borderId="14" xfId="4" applyNumberFormat="1" applyFont="1" applyFill="1" applyBorder="1" applyAlignment="1">
      <alignment horizontal="right" wrapText="1"/>
    </xf>
    <xf numFmtId="4" fontId="6" fillId="0" borderId="13" xfId="4" applyNumberFormat="1" applyFont="1" applyFill="1" applyBorder="1" applyAlignment="1" applyProtection="1">
      <alignment horizontal="right" vertical="center" wrapText="1"/>
      <protection locked="0"/>
    </xf>
    <xf numFmtId="4" fontId="6" fillId="0" borderId="14" xfId="4" applyNumberFormat="1" applyFont="1" applyFill="1" applyBorder="1" applyAlignment="1" applyProtection="1">
      <alignment horizontal="right" vertical="center" wrapText="1"/>
    </xf>
  </cellXfs>
  <cellStyles count="31">
    <cellStyle name="Comma 10" xfId="8" xr:uid="{00000000-0005-0000-0000-000000000000}"/>
    <cellStyle name="Comma 2 2 2" xfId="14" xr:uid="{00000000-0005-0000-0000-000001000000}"/>
    <cellStyle name="Comma 3" xfId="7" xr:uid="{00000000-0005-0000-0000-000002000000}"/>
    <cellStyle name="Excel Built-in Normal" xfId="19" xr:uid="{00000000-0005-0000-0000-000003000000}"/>
    <cellStyle name="Hiperpovezava 2" xfId="29" xr:uid="{00000000-0005-0000-0000-000004000000}"/>
    <cellStyle name="Navadno" xfId="0" builtinId="0"/>
    <cellStyle name="Navadno 2" xfId="24" xr:uid="{00000000-0005-0000-0000-000006000000}"/>
    <cellStyle name="Navadno 2 14 2" xfId="28" xr:uid="{00000000-0005-0000-0000-000007000000}"/>
    <cellStyle name="Navadno 2 2" xfId="5" xr:uid="{00000000-0005-0000-0000-000008000000}"/>
    <cellStyle name="Navadno 2 2 2" xfId="12" xr:uid="{00000000-0005-0000-0000-000009000000}"/>
    <cellStyle name="Navadno 2 3" xfId="17" xr:uid="{00000000-0005-0000-0000-00000A000000}"/>
    <cellStyle name="Navadno 3" xfId="9" xr:uid="{00000000-0005-0000-0000-00000B000000}"/>
    <cellStyle name="Navadno 3 2" xfId="30" xr:uid="{00000000-0005-0000-0000-00000C000000}"/>
    <cellStyle name="Navadno 30" xfId="25" xr:uid="{00000000-0005-0000-0000-00000D000000}"/>
    <cellStyle name="Navadno 31" xfId="23" xr:uid="{00000000-0005-0000-0000-00000E000000}"/>
    <cellStyle name="Navadno 33 2" xfId="27" xr:uid="{00000000-0005-0000-0000-00000F000000}"/>
    <cellStyle name="Navadno 34" xfId="26" xr:uid="{00000000-0005-0000-0000-000010000000}"/>
    <cellStyle name="Navadno 4" xfId="13" xr:uid="{00000000-0005-0000-0000-000011000000}"/>
    <cellStyle name="Navadno 5" xfId="10" xr:uid="{00000000-0005-0000-0000-000012000000}"/>
    <cellStyle name="Navadno 50" xfId="20" xr:uid="{00000000-0005-0000-0000-000013000000}"/>
    <cellStyle name="Navadno 78" xfId="22" xr:uid="{00000000-0005-0000-0000-000014000000}"/>
    <cellStyle name="Normal" xfId="11" xr:uid="{00000000-0005-0000-0000-000015000000}"/>
    <cellStyle name="Normal 2 2" xfId="3" xr:uid="{00000000-0005-0000-0000-000016000000}"/>
    <cellStyle name="Normal 4" xfId="6" xr:uid="{00000000-0005-0000-0000-000017000000}"/>
    <cellStyle name="Odstotek" xfId="2" builtinId="5"/>
    <cellStyle name="Valuta" xfId="1" builtinId="4"/>
    <cellStyle name="Valuta 2" xfId="21" xr:uid="{00000000-0005-0000-0000-00001A000000}"/>
    <cellStyle name="Vejica 2" xfId="4" xr:uid="{00000000-0005-0000-0000-00001B000000}"/>
    <cellStyle name="Vejica 2 2" xfId="15" xr:uid="{00000000-0005-0000-0000-00001C000000}"/>
    <cellStyle name="Vejica 2 3" xfId="18" xr:uid="{00000000-0005-0000-0000-00001D000000}"/>
    <cellStyle name="Vejica 3" xfId="16" xr:uid="{00000000-0005-0000-0000-00001E000000}"/>
  </cellStyles>
  <dxfs count="1521">
    <dxf>
      <fill>
        <gradientFill type="path" left="0.5" right="0.5" top="0.5" bottom="0.5">
          <stop position="0">
            <color rgb="FFFFC000"/>
          </stop>
          <stop position="1">
            <color rgb="FFFFFF00"/>
          </stop>
        </gradientFill>
      </fill>
    </dxf>
    <dxf>
      <fill>
        <gradientFill type="path" left="0.5" right="0.5" top="0.5" bottom="0.5">
          <stop position="0">
            <color rgb="FFFFC000"/>
          </stop>
          <stop position="1">
            <color rgb="FFFFFF00"/>
          </stop>
        </gradientFill>
      </fill>
    </dxf>
    <dxf>
      <fill>
        <gradientFill type="path" left="0.5" right="0.5" top="0.5" bottom="0.5">
          <stop position="0">
            <color rgb="FFFFC000"/>
          </stop>
          <stop position="1">
            <color rgb="FFFFFF00"/>
          </stop>
        </gradient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theme="9" tint="0.79998168889431442"/>
        </patternFill>
      </fill>
    </dxf>
    <dxf>
      <fill>
        <patternFill>
          <bgColor rgb="FFE2EFDA"/>
        </patternFill>
      </fill>
    </dxf>
    <dxf>
      <fill>
        <patternFill>
          <bgColor theme="9" tint="0.79998168889431442"/>
        </patternFill>
      </fill>
    </dxf>
    <dxf>
      <fill>
        <patternFill>
          <bgColor rgb="FFE2EFDA"/>
        </patternFill>
      </fill>
    </dxf>
    <dxf>
      <fill>
        <patternFill>
          <bgColor rgb="FFE2EFDA"/>
        </patternFill>
      </fill>
    </dxf>
    <dxf>
      <fill>
        <patternFill>
          <bgColor rgb="FFE2EF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E2EFDA"/>
        </patternFill>
      </fill>
    </dxf>
    <dxf>
      <fill>
        <patternFill>
          <bgColor rgb="FFE2EFDA"/>
        </patternFill>
      </fill>
    </dxf>
    <dxf>
      <fill>
        <patternFill>
          <bgColor theme="9" tint="0.79998168889431442"/>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E2EFDA"/>
        </patternFill>
      </fill>
    </dxf>
    <dxf>
      <fill>
        <patternFill>
          <bgColor theme="9" tint="0.79998168889431442"/>
        </patternFill>
      </fill>
    </dxf>
    <dxf>
      <fill>
        <patternFill>
          <bgColor rgb="FFE2EFDA"/>
        </patternFill>
      </fill>
    </dxf>
    <dxf>
      <fill>
        <patternFill>
          <bgColor rgb="FFE2EFDA"/>
        </patternFill>
      </fill>
    </dxf>
    <dxf>
      <fill>
        <patternFill>
          <bgColor theme="9" tint="0.79998168889431442"/>
        </patternFill>
      </fill>
    </dxf>
    <dxf>
      <fill>
        <patternFill>
          <bgColor theme="9" tint="0.79998168889431442"/>
        </patternFill>
      </fill>
    </dxf>
    <dxf>
      <fill>
        <patternFill>
          <bgColor rgb="FFE2EFDA"/>
        </patternFill>
      </fill>
    </dxf>
    <dxf>
      <fill>
        <patternFill>
          <bgColor rgb="FFE2EFDA"/>
        </patternFill>
      </fill>
    </dxf>
    <dxf>
      <fill>
        <patternFill>
          <bgColor theme="9" tint="0.79998168889431442"/>
        </patternFill>
      </fill>
    </dxf>
    <dxf>
      <fill>
        <patternFill>
          <bgColor theme="9" tint="0.79998168889431442"/>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rgb="FFE2EF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gradientFill type="path" left="0.5" right="0.5" top="0.5" bottom="0.5">
          <stop position="0">
            <color rgb="FFFFC000"/>
          </stop>
          <stop position="1">
            <color rgb="FFFFFF00"/>
          </stop>
        </gradient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3429000</xdr:colOff>
      <xdr:row>0</xdr:row>
      <xdr:rowOff>76200</xdr:rowOff>
    </xdr:from>
    <xdr:to>
      <xdr:col>4</xdr:col>
      <xdr:colOff>282575</xdr:colOff>
      <xdr:row>2</xdr:row>
      <xdr:rowOff>153670</xdr:rowOff>
    </xdr:to>
    <xdr:pic>
      <xdr:nvPicPr>
        <xdr:cNvPr id="2" name="Slika 1">
          <a:extLst>
            <a:ext uri="{FF2B5EF4-FFF2-40B4-BE49-F238E27FC236}">
              <a16:creationId xmlns:a16="http://schemas.microsoft.com/office/drawing/2014/main" id="{4A012877-303F-4E69-BDC9-4A11D71AB8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57650" y="76200"/>
          <a:ext cx="2145665" cy="4394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1418</xdr:row>
      <xdr:rowOff>0</xdr:rowOff>
    </xdr:from>
    <xdr:ext cx="65" cy="172227"/>
    <xdr:sp macro="" textlink="">
      <xdr:nvSpPr>
        <xdr:cNvPr id="2" name="PoljeZBesedilom 1">
          <a:extLst>
            <a:ext uri="{FF2B5EF4-FFF2-40B4-BE49-F238E27FC236}">
              <a16:creationId xmlns:a16="http://schemas.microsoft.com/office/drawing/2014/main" id="{4C921CB7-548F-4049-9107-1015DB75C0F7}"/>
            </a:ext>
          </a:extLst>
        </xdr:cNvPr>
        <xdr:cNvSpPr txBox="1"/>
      </xdr:nvSpPr>
      <xdr:spPr>
        <a:xfrm>
          <a:off x="11896725" y="18795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1418</xdr:row>
      <xdr:rowOff>0</xdr:rowOff>
    </xdr:from>
    <xdr:ext cx="65" cy="172227"/>
    <xdr:sp macro="" textlink="">
      <xdr:nvSpPr>
        <xdr:cNvPr id="3" name="PoljeZBesedilom 2">
          <a:extLst>
            <a:ext uri="{FF2B5EF4-FFF2-40B4-BE49-F238E27FC236}">
              <a16:creationId xmlns:a16="http://schemas.microsoft.com/office/drawing/2014/main" id="{0608BCD5-DC75-4D58-BD48-799784EECEDC}"/>
            </a:ext>
          </a:extLst>
        </xdr:cNvPr>
        <xdr:cNvSpPr txBox="1"/>
      </xdr:nvSpPr>
      <xdr:spPr>
        <a:xfrm>
          <a:off x="11896725" y="18795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1419</xdr:row>
      <xdr:rowOff>0</xdr:rowOff>
    </xdr:from>
    <xdr:ext cx="65" cy="172227"/>
    <xdr:sp macro="" textlink="">
      <xdr:nvSpPr>
        <xdr:cNvPr id="4" name="PoljeZBesedilom 3">
          <a:extLst>
            <a:ext uri="{FF2B5EF4-FFF2-40B4-BE49-F238E27FC236}">
              <a16:creationId xmlns:a16="http://schemas.microsoft.com/office/drawing/2014/main" id="{0D32C406-31B0-4C8D-859E-C41E6F744741}"/>
            </a:ext>
          </a:extLst>
        </xdr:cNvPr>
        <xdr:cNvSpPr txBox="1"/>
      </xdr:nvSpPr>
      <xdr:spPr>
        <a:xfrm>
          <a:off x="11896725" y="18935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1419</xdr:row>
      <xdr:rowOff>0</xdr:rowOff>
    </xdr:from>
    <xdr:ext cx="65" cy="172227"/>
    <xdr:sp macro="" textlink="">
      <xdr:nvSpPr>
        <xdr:cNvPr id="5" name="PoljeZBesedilom 4">
          <a:extLst>
            <a:ext uri="{FF2B5EF4-FFF2-40B4-BE49-F238E27FC236}">
              <a16:creationId xmlns:a16="http://schemas.microsoft.com/office/drawing/2014/main" id="{BD9F36CF-3F67-4F4E-9086-4705AE7007CD}"/>
            </a:ext>
          </a:extLst>
        </xdr:cNvPr>
        <xdr:cNvSpPr txBox="1"/>
      </xdr:nvSpPr>
      <xdr:spPr>
        <a:xfrm>
          <a:off x="11896725" y="18935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1420</xdr:row>
      <xdr:rowOff>0</xdr:rowOff>
    </xdr:from>
    <xdr:ext cx="65" cy="172227"/>
    <xdr:sp macro="" textlink="">
      <xdr:nvSpPr>
        <xdr:cNvPr id="6" name="PoljeZBesedilom 5">
          <a:extLst>
            <a:ext uri="{FF2B5EF4-FFF2-40B4-BE49-F238E27FC236}">
              <a16:creationId xmlns:a16="http://schemas.microsoft.com/office/drawing/2014/main" id="{8F82FF0B-214C-4D1D-BC0E-7B70EDE81E44}"/>
            </a:ext>
          </a:extLst>
        </xdr:cNvPr>
        <xdr:cNvSpPr txBox="1"/>
      </xdr:nvSpPr>
      <xdr:spPr>
        <a:xfrm>
          <a:off x="11896725" y="19093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1420</xdr:row>
      <xdr:rowOff>0</xdr:rowOff>
    </xdr:from>
    <xdr:ext cx="65" cy="172227"/>
    <xdr:sp macro="" textlink="">
      <xdr:nvSpPr>
        <xdr:cNvPr id="7" name="PoljeZBesedilom 6">
          <a:extLst>
            <a:ext uri="{FF2B5EF4-FFF2-40B4-BE49-F238E27FC236}">
              <a16:creationId xmlns:a16="http://schemas.microsoft.com/office/drawing/2014/main" id="{EB7D0F57-6435-4751-8DCF-A20D5E2012A2}"/>
            </a:ext>
          </a:extLst>
        </xdr:cNvPr>
        <xdr:cNvSpPr txBox="1"/>
      </xdr:nvSpPr>
      <xdr:spPr>
        <a:xfrm>
          <a:off x="11896725" y="19093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1421</xdr:row>
      <xdr:rowOff>0</xdr:rowOff>
    </xdr:from>
    <xdr:ext cx="65" cy="172227"/>
    <xdr:sp macro="" textlink="">
      <xdr:nvSpPr>
        <xdr:cNvPr id="8" name="PoljeZBesedilom 7">
          <a:extLst>
            <a:ext uri="{FF2B5EF4-FFF2-40B4-BE49-F238E27FC236}">
              <a16:creationId xmlns:a16="http://schemas.microsoft.com/office/drawing/2014/main" id="{AABAC646-73B7-40C1-A9B6-FBEC367C32C1}"/>
            </a:ext>
          </a:extLst>
        </xdr:cNvPr>
        <xdr:cNvSpPr txBox="1"/>
      </xdr:nvSpPr>
      <xdr:spPr>
        <a:xfrm>
          <a:off x="11896725" y="19321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1421</xdr:row>
      <xdr:rowOff>0</xdr:rowOff>
    </xdr:from>
    <xdr:ext cx="65" cy="172227"/>
    <xdr:sp macro="" textlink="">
      <xdr:nvSpPr>
        <xdr:cNvPr id="9" name="PoljeZBesedilom 8">
          <a:extLst>
            <a:ext uri="{FF2B5EF4-FFF2-40B4-BE49-F238E27FC236}">
              <a16:creationId xmlns:a16="http://schemas.microsoft.com/office/drawing/2014/main" id="{AFE4F07A-9E8E-4081-A11C-925F736C0A1D}"/>
            </a:ext>
          </a:extLst>
        </xdr:cNvPr>
        <xdr:cNvSpPr txBox="1"/>
      </xdr:nvSpPr>
      <xdr:spPr>
        <a:xfrm>
          <a:off x="11896725" y="19321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1422</xdr:row>
      <xdr:rowOff>0</xdr:rowOff>
    </xdr:from>
    <xdr:ext cx="65" cy="172227"/>
    <xdr:sp macro="" textlink="">
      <xdr:nvSpPr>
        <xdr:cNvPr id="10" name="PoljeZBesedilom 9">
          <a:extLst>
            <a:ext uri="{FF2B5EF4-FFF2-40B4-BE49-F238E27FC236}">
              <a16:creationId xmlns:a16="http://schemas.microsoft.com/office/drawing/2014/main" id="{EF10D790-BDE7-4C94-BEA8-D719E5442889}"/>
            </a:ext>
          </a:extLst>
        </xdr:cNvPr>
        <xdr:cNvSpPr txBox="1"/>
      </xdr:nvSpPr>
      <xdr:spPr>
        <a:xfrm>
          <a:off x="11896725" y="19479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1422</xdr:row>
      <xdr:rowOff>0</xdr:rowOff>
    </xdr:from>
    <xdr:ext cx="65" cy="172227"/>
    <xdr:sp macro="" textlink="">
      <xdr:nvSpPr>
        <xdr:cNvPr id="11" name="PoljeZBesedilom 10">
          <a:extLst>
            <a:ext uri="{FF2B5EF4-FFF2-40B4-BE49-F238E27FC236}">
              <a16:creationId xmlns:a16="http://schemas.microsoft.com/office/drawing/2014/main" id="{618D6064-D540-4232-8BD9-C360F5C0B32F}"/>
            </a:ext>
          </a:extLst>
        </xdr:cNvPr>
        <xdr:cNvSpPr txBox="1"/>
      </xdr:nvSpPr>
      <xdr:spPr>
        <a:xfrm>
          <a:off x="11896725" y="19479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1423</xdr:row>
      <xdr:rowOff>0</xdr:rowOff>
    </xdr:from>
    <xdr:ext cx="65" cy="172227"/>
    <xdr:sp macro="" textlink="">
      <xdr:nvSpPr>
        <xdr:cNvPr id="12" name="PoljeZBesedilom 11">
          <a:extLst>
            <a:ext uri="{FF2B5EF4-FFF2-40B4-BE49-F238E27FC236}">
              <a16:creationId xmlns:a16="http://schemas.microsoft.com/office/drawing/2014/main" id="{D2E69933-9D4C-408A-BCB2-4EE1C869349A}"/>
            </a:ext>
          </a:extLst>
        </xdr:cNvPr>
        <xdr:cNvSpPr txBox="1"/>
      </xdr:nvSpPr>
      <xdr:spPr>
        <a:xfrm>
          <a:off x="11896725" y="1961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1423</xdr:row>
      <xdr:rowOff>0</xdr:rowOff>
    </xdr:from>
    <xdr:ext cx="65" cy="172227"/>
    <xdr:sp macro="" textlink="">
      <xdr:nvSpPr>
        <xdr:cNvPr id="13" name="PoljeZBesedilom 12">
          <a:extLst>
            <a:ext uri="{FF2B5EF4-FFF2-40B4-BE49-F238E27FC236}">
              <a16:creationId xmlns:a16="http://schemas.microsoft.com/office/drawing/2014/main" id="{8A9B875E-C726-4C19-9D7C-B2590D77EC56}"/>
            </a:ext>
          </a:extLst>
        </xdr:cNvPr>
        <xdr:cNvSpPr txBox="1"/>
      </xdr:nvSpPr>
      <xdr:spPr>
        <a:xfrm>
          <a:off x="11896725" y="1961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1424</xdr:row>
      <xdr:rowOff>0</xdr:rowOff>
    </xdr:from>
    <xdr:ext cx="65" cy="172227"/>
    <xdr:sp macro="" textlink="">
      <xdr:nvSpPr>
        <xdr:cNvPr id="14" name="PoljeZBesedilom 13">
          <a:extLst>
            <a:ext uri="{FF2B5EF4-FFF2-40B4-BE49-F238E27FC236}">
              <a16:creationId xmlns:a16="http://schemas.microsoft.com/office/drawing/2014/main" id="{57D8E123-3FCC-4940-A7F3-42D0DD9C9B39}"/>
            </a:ext>
          </a:extLst>
        </xdr:cNvPr>
        <xdr:cNvSpPr txBox="1"/>
      </xdr:nvSpPr>
      <xdr:spPr>
        <a:xfrm>
          <a:off x="11896725" y="19724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1424</xdr:row>
      <xdr:rowOff>0</xdr:rowOff>
    </xdr:from>
    <xdr:ext cx="65" cy="172227"/>
    <xdr:sp macro="" textlink="">
      <xdr:nvSpPr>
        <xdr:cNvPr id="15" name="PoljeZBesedilom 14">
          <a:extLst>
            <a:ext uri="{FF2B5EF4-FFF2-40B4-BE49-F238E27FC236}">
              <a16:creationId xmlns:a16="http://schemas.microsoft.com/office/drawing/2014/main" id="{6BA48B06-B1EB-42AF-BF01-9B4842AB5018}"/>
            </a:ext>
          </a:extLst>
        </xdr:cNvPr>
        <xdr:cNvSpPr txBox="1"/>
      </xdr:nvSpPr>
      <xdr:spPr>
        <a:xfrm>
          <a:off x="11896725" y="19724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1425</xdr:row>
      <xdr:rowOff>0</xdr:rowOff>
    </xdr:from>
    <xdr:ext cx="65" cy="172227"/>
    <xdr:sp macro="" textlink="">
      <xdr:nvSpPr>
        <xdr:cNvPr id="16" name="PoljeZBesedilom 15">
          <a:extLst>
            <a:ext uri="{FF2B5EF4-FFF2-40B4-BE49-F238E27FC236}">
              <a16:creationId xmlns:a16="http://schemas.microsoft.com/office/drawing/2014/main" id="{A577ABBB-62A6-450B-82E3-E41AD03CCDB9}"/>
            </a:ext>
          </a:extLst>
        </xdr:cNvPr>
        <xdr:cNvSpPr txBox="1"/>
      </xdr:nvSpPr>
      <xdr:spPr>
        <a:xfrm>
          <a:off x="11896725" y="199520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1425</xdr:row>
      <xdr:rowOff>0</xdr:rowOff>
    </xdr:from>
    <xdr:ext cx="65" cy="172227"/>
    <xdr:sp macro="" textlink="">
      <xdr:nvSpPr>
        <xdr:cNvPr id="17" name="PoljeZBesedilom 16">
          <a:extLst>
            <a:ext uri="{FF2B5EF4-FFF2-40B4-BE49-F238E27FC236}">
              <a16:creationId xmlns:a16="http://schemas.microsoft.com/office/drawing/2014/main" id="{553632FA-7CAB-4B22-B4E4-85EE6F4AE135}"/>
            </a:ext>
          </a:extLst>
        </xdr:cNvPr>
        <xdr:cNvSpPr txBox="1"/>
      </xdr:nvSpPr>
      <xdr:spPr>
        <a:xfrm>
          <a:off x="11896725" y="199520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1426</xdr:row>
      <xdr:rowOff>0</xdr:rowOff>
    </xdr:from>
    <xdr:ext cx="65" cy="172227"/>
    <xdr:sp macro="" textlink="">
      <xdr:nvSpPr>
        <xdr:cNvPr id="18" name="PoljeZBesedilom 17">
          <a:extLst>
            <a:ext uri="{FF2B5EF4-FFF2-40B4-BE49-F238E27FC236}">
              <a16:creationId xmlns:a16="http://schemas.microsoft.com/office/drawing/2014/main" id="{F38ECECC-8DA0-4AD0-A197-4FF1A8647E66}"/>
            </a:ext>
          </a:extLst>
        </xdr:cNvPr>
        <xdr:cNvSpPr txBox="1"/>
      </xdr:nvSpPr>
      <xdr:spPr>
        <a:xfrm>
          <a:off x="11896725" y="2014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1426</xdr:row>
      <xdr:rowOff>0</xdr:rowOff>
    </xdr:from>
    <xdr:ext cx="65" cy="172227"/>
    <xdr:sp macro="" textlink="">
      <xdr:nvSpPr>
        <xdr:cNvPr id="19" name="PoljeZBesedilom 18">
          <a:extLst>
            <a:ext uri="{FF2B5EF4-FFF2-40B4-BE49-F238E27FC236}">
              <a16:creationId xmlns:a16="http://schemas.microsoft.com/office/drawing/2014/main" id="{ABCA05AD-A7D5-40BA-BC11-1EBBB9DE0160}"/>
            </a:ext>
          </a:extLst>
        </xdr:cNvPr>
        <xdr:cNvSpPr txBox="1"/>
      </xdr:nvSpPr>
      <xdr:spPr>
        <a:xfrm>
          <a:off x="11896725" y="2014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1427</xdr:row>
      <xdr:rowOff>0</xdr:rowOff>
    </xdr:from>
    <xdr:ext cx="65" cy="172227"/>
    <xdr:sp macro="" textlink="">
      <xdr:nvSpPr>
        <xdr:cNvPr id="20" name="PoljeZBesedilom 19">
          <a:extLst>
            <a:ext uri="{FF2B5EF4-FFF2-40B4-BE49-F238E27FC236}">
              <a16:creationId xmlns:a16="http://schemas.microsoft.com/office/drawing/2014/main" id="{8778EEAF-58DA-4C1F-8ADC-38B6164C2154}"/>
            </a:ext>
          </a:extLst>
        </xdr:cNvPr>
        <xdr:cNvSpPr txBox="1"/>
      </xdr:nvSpPr>
      <xdr:spPr>
        <a:xfrm>
          <a:off x="11896725" y="20249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1427</xdr:row>
      <xdr:rowOff>0</xdr:rowOff>
    </xdr:from>
    <xdr:ext cx="65" cy="172227"/>
    <xdr:sp macro="" textlink="">
      <xdr:nvSpPr>
        <xdr:cNvPr id="21" name="PoljeZBesedilom 20">
          <a:extLst>
            <a:ext uri="{FF2B5EF4-FFF2-40B4-BE49-F238E27FC236}">
              <a16:creationId xmlns:a16="http://schemas.microsoft.com/office/drawing/2014/main" id="{B3085773-E6DB-4F5B-9101-CCCFD8CC0E64}"/>
            </a:ext>
          </a:extLst>
        </xdr:cNvPr>
        <xdr:cNvSpPr txBox="1"/>
      </xdr:nvSpPr>
      <xdr:spPr>
        <a:xfrm>
          <a:off x="11896725" y="20249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1428</xdr:row>
      <xdr:rowOff>0</xdr:rowOff>
    </xdr:from>
    <xdr:ext cx="65" cy="172227"/>
    <xdr:sp macro="" textlink="">
      <xdr:nvSpPr>
        <xdr:cNvPr id="22" name="PoljeZBesedilom 21">
          <a:extLst>
            <a:ext uri="{FF2B5EF4-FFF2-40B4-BE49-F238E27FC236}">
              <a16:creationId xmlns:a16="http://schemas.microsoft.com/office/drawing/2014/main" id="{3234EF89-0CC6-4CE9-B95D-E0E91A59F88A}"/>
            </a:ext>
          </a:extLst>
        </xdr:cNvPr>
        <xdr:cNvSpPr txBox="1"/>
      </xdr:nvSpPr>
      <xdr:spPr>
        <a:xfrm>
          <a:off x="11896725" y="20336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1428</xdr:row>
      <xdr:rowOff>0</xdr:rowOff>
    </xdr:from>
    <xdr:ext cx="65" cy="172227"/>
    <xdr:sp macro="" textlink="">
      <xdr:nvSpPr>
        <xdr:cNvPr id="23" name="PoljeZBesedilom 22">
          <a:extLst>
            <a:ext uri="{FF2B5EF4-FFF2-40B4-BE49-F238E27FC236}">
              <a16:creationId xmlns:a16="http://schemas.microsoft.com/office/drawing/2014/main" id="{59E41414-5EF4-4BF6-9651-C05CE6465408}"/>
            </a:ext>
          </a:extLst>
        </xdr:cNvPr>
        <xdr:cNvSpPr txBox="1"/>
      </xdr:nvSpPr>
      <xdr:spPr>
        <a:xfrm>
          <a:off x="11896725" y="20336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1429</xdr:row>
      <xdr:rowOff>0</xdr:rowOff>
    </xdr:from>
    <xdr:ext cx="65" cy="172227"/>
    <xdr:sp macro="" textlink="">
      <xdr:nvSpPr>
        <xdr:cNvPr id="24" name="PoljeZBesedilom 23">
          <a:extLst>
            <a:ext uri="{FF2B5EF4-FFF2-40B4-BE49-F238E27FC236}">
              <a16:creationId xmlns:a16="http://schemas.microsoft.com/office/drawing/2014/main" id="{7D7F0A36-1775-4EE7-BA72-7B0D210BE151}"/>
            </a:ext>
          </a:extLst>
        </xdr:cNvPr>
        <xdr:cNvSpPr txBox="1"/>
      </xdr:nvSpPr>
      <xdr:spPr>
        <a:xfrm>
          <a:off x="11896725" y="204073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1429</xdr:row>
      <xdr:rowOff>0</xdr:rowOff>
    </xdr:from>
    <xdr:ext cx="65" cy="172227"/>
    <xdr:sp macro="" textlink="">
      <xdr:nvSpPr>
        <xdr:cNvPr id="25" name="PoljeZBesedilom 24">
          <a:extLst>
            <a:ext uri="{FF2B5EF4-FFF2-40B4-BE49-F238E27FC236}">
              <a16:creationId xmlns:a16="http://schemas.microsoft.com/office/drawing/2014/main" id="{33514E80-43D8-42DC-A3CE-04BBB898EC2B}"/>
            </a:ext>
          </a:extLst>
        </xdr:cNvPr>
        <xdr:cNvSpPr txBox="1"/>
      </xdr:nvSpPr>
      <xdr:spPr>
        <a:xfrm>
          <a:off x="11896725" y="204073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1430</xdr:row>
      <xdr:rowOff>0</xdr:rowOff>
    </xdr:from>
    <xdr:ext cx="65" cy="172227"/>
    <xdr:sp macro="" textlink="">
      <xdr:nvSpPr>
        <xdr:cNvPr id="26" name="PoljeZBesedilom 25">
          <a:extLst>
            <a:ext uri="{FF2B5EF4-FFF2-40B4-BE49-F238E27FC236}">
              <a16:creationId xmlns:a16="http://schemas.microsoft.com/office/drawing/2014/main" id="{F15D626F-6E6A-4C35-973A-861E62FBF7BC}"/>
            </a:ext>
          </a:extLst>
        </xdr:cNvPr>
        <xdr:cNvSpPr txBox="1"/>
      </xdr:nvSpPr>
      <xdr:spPr>
        <a:xfrm>
          <a:off x="11896725" y="20530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1430</xdr:row>
      <xdr:rowOff>0</xdr:rowOff>
    </xdr:from>
    <xdr:ext cx="65" cy="172227"/>
    <xdr:sp macro="" textlink="">
      <xdr:nvSpPr>
        <xdr:cNvPr id="27" name="PoljeZBesedilom 26">
          <a:extLst>
            <a:ext uri="{FF2B5EF4-FFF2-40B4-BE49-F238E27FC236}">
              <a16:creationId xmlns:a16="http://schemas.microsoft.com/office/drawing/2014/main" id="{778A8916-C5C6-4443-8140-EEB17EB91726}"/>
            </a:ext>
          </a:extLst>
        </xdr:cNvPr>
        <xdr:cNvSpPr txBox="1"/>
      </xdr:nvSpPr>
      <xdr:spPr>
        <a:xfrm>
          <a:off x="11896725" y="20530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1431</xdr:row>
      <xdr:rowOff>0</xdr:rowOff>
    </xdr:from>
    <xdr:ext cx="65" cy="172227"/>
    <xdr:sp macro="" textlink="">
      <xdr:nvSpPr>
        <xdr:cNvPr id="28" name="PoljeZBesedilom 27">
          <a:extLst>
            <a:ext uri="{FF2B5EF4-FFF2-40B4-BE49-F238E27FC236}">
              <a16:creationId xmlns:a16="http://schemas.microsoft.com/office/drawing/2014/main" id="{54FED78C-BBE3-41A4-97ED-8AE3AC9174C7}"/>
            </a:ext>
          </a:extLst>
        </xdr:cNvPr>
        <xdr:cNvSpPr txBox="1"/>
      </xdr:nvSpPr>
      <xdr:spPr>
        <a:xfrm>
          <a:off x="11896725" y="20670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1431</xdr:row>
      <xdr:rowOff>0</xdr:rowOff>
    </xdr:from>
    <xdr:ext cx="65" cy="172227"/>
    <xdr:sp macro="" textlink="">
      <xdr:nvSpPr>
        <xdr:cNvPr id="29" name="PoljeZBesedilom 28">
          <a:extLst>
            <a:ext uri="{FF2B5EF4-FFF2-40B4-BE49-F238E27FC236}">
              <a16:creationId xmlns:a16="http://schemas.microsoft.com/office/drawing/2014/main" id="{926A6083-84C5-47B0-B35F-5B385E38147E}"/>
            </a:ext>
          </a:extLst>
        </xdr:cNvPr>
        <xdr:cNvSpPr txBox="1"/>
      </xdr:nvSpPr>
      <xdr:spPr>
        <a:xfrm>
          <a:off x="11896725" y="20670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1432</xdr:row>
      <xdr:rowOff>0</xdr:rowOff>
    </xdr:from>
    <xdr:ext cx="65" cy="172227"/>
    <xdr:sp macro="" textlink="">
      <xdr:nvSpPr>
        <xdr:cNvPr id="30" name="PoljeZBesedilom 29">
          <a:extLst>
            <a:ext uri="{FF2B5EF4-FFF2-40B4-BE49-F238E27FC236}">
              <a16:creationId xmlns:a16="http://schemas.microsoft.com/office/drawing/2014/main" id="{0F037CD6-9E67-4211-8845-187ED40BDA75}"/>
            </a:ext>
          </a:extLst>
        </xdr:cNvPr>
        <xdr:cNvSpPr txBox="1"/>
      </xdr:nvSpPr>
      <xdr:spPr>
        <a:xfrm>
          <a:off x="11896725" y="20810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1432</xdr:row>
      <xdr:rowOff>0</xdr:rowOff>
    </xdr:from>
    <xdr:ext cx="65" cy="172227"/>
    <xdr:sp macro="" textlink="">
      <xdr:nvSpPr>
        <xdr:cNvPr id="31" name="PoljeZBesedilom 30">
          <a:extLst>
            <a:ext uri="{FF2B5EF4-FFF2-40B4-BE49-F238E27FC236}">
              <a16:creationId xmlns:a16="http://schemas.microsoft.com/office/drawing/2014/main" id="{075A915F-D0CD-49BD-A078-3F68633DDCF7}"/>
            </a:ext>
          </a:extLst>
        </xdr:cNvPr>
        <xdr:cNvSpPr txBox="1"/>
      </xdr:nvSpPr>
      <xdr:spPr>
        <a:xfrm>
          <a:off x="11896725" y="20810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1433</xdr:row>
      <xdr:rowOff>0</xdr:rowOff>
    </xdr:from>
    <xdr:ext cx="65" cy="172227"/>
    <xdr:sp macro="" textlink="">
      <xdr:nvSpPr>
        <xdr:cNvPr id="32" name="PoljeZBesedilom 31">
          <a:extLst>
            <a:ext uri="{FF2B5EF4-FFF2-40B4-BE49-F238E27FC236}">
              <a16:creationId xmlns:a16="http://schemas.microsoft.com/office/drawing/2014/main" id="{D80C79F0-F7C8-46F0-BB49-F0117AE7B0CC}"/>
            </a:ext>
          </a:extLst>
        </xdr:cNvPr>
        <xdr:cNvSpPr txBox="1"/>
      </xdr:nvSpPr>
      <xdr:spPr>
        <a:xfrm>
          <a:off x="11896725" y="20933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1433</xdr:row>
      <xdr:rowOff>0</xdr:rowOff>
    </xdr:from>
    <xdr:ext cx="65" cy="172227"/>
    <xdr:sp macro="" textlink="">
      <xdr:nvSpPr>
        <xdr:cNvPr id="33" name="PoljeZBesedilom 32">
          <a:extLst>
            <a:ext uri="{FF2B5EF4-FFF2-40B4-BE49-F238E27FC236}">
              <a16:creationId xmlns:a16="http://schemas.microsoft.com/office/drawing/2014/main" id="{5D96E819-26B6-46CC-A14D-CC2041D31A3E}"/>
            </a:ext>
          </a:extLst>
        </xdr:cNvPr>
        <xdr:cNvSpPr txBox="1"/>
      </xdr:nvSpPr>
      <xdr:spPr>
        <a:xfrm>
          <a:off x="11896725" y="20933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1434</xdr:row>
      <xdr:rowOff>0</xdr:rowOff>
    </xdr:from>
    <xdr:ext cx="65" cy="172227"/>
    <xdr:sp macro="" textlink="">
      <xdr:nvSpPr>
        <xdr:cNvPr id="34" name="PoljeZBesedilom 33">
          <a:extLst>
            <a:ext uri="{FF2B5EF4-FFF2-40B4-BE49-F238E27FC236}">
              <a16:creationId xmlns:a16="http://schemas.microsoft.com/office/drawing/2014/main" id="{055EA487-E402-4E07-AA0C-854D20AB2C99}"/>
            </a:ext>
          </a:extLst>
        </xdr:cNvPr>
        <xdr:cNvSpPr txBox="1"/>
      </xdr:nvSpPr>
      <xdr:spPr>
        <a:xfrm>
          <a:off x="11896725" y="21055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1434</xdr:row>
      <xdr:rowOff>0</xdr:rowOff>
    </xdr:from>
    <xdr:ext cx="65" cy="172227"/>
    <xdr:sp macro="" textlink="">
      <xdr:nvSpPr>
        <xdr:cNvPr id="35" name="PoljeZBesedilom 34">
          <a:extLst>
            <a:ext uri="{FF2B5EF4-FFF2-40B4-BE49-F238E27FC236}">
              <a16:creationId xmlns:a16="http://schemas.microsoft.com/office/drawing/2014/main" id="{2522B73F-1C47-4F63-9752-BCF95AEED07A}"/>
            </a:ext>
          </a:extLst>
        </xdr:cNvPr>
        <xdr:cNvSpPr txBox="1"/>
      </xdr:nvSpPr>
      <xdr:spPr>
        <a:xfrm>
          <a:off x="11896725" y="21055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1435</xdr:row>
      <xdr:rowOff>0</xdr:rowOff>
    </xdr:from>
    <xdr:ext cx="65" cy="172227"/>
    <xdr:sp macro="" textlink="">
      <xdr:nvSpPr>
        <xdr:cNvPr id="36" name="PoljeZBesedilom 35">
          <a:extLst>
            <a:ext uri="{FF2B5EF4-FFF2-40B4-BE49-F238E27FC236}">
              <a16:creationId xmlns:a16="http://schemas.microsoft.com/office/drawing/2014/main" id="{47CFCC27-EC4D-46DC-AD0B-077691E9B291}"/>
            </a:ext>
          </a:extLst>
        </xdr:cNvPr>
        <xdr:cNvSpPr txBox="1"/>
      </xdr:nvSpPr>
      <xdr:spPr>
        <a:xfrm>
          <a:off x="11896725" y="21160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1435</xdr:row>
      <xdr:rowOff>0</xdr:rowOff>
    </xdr:from>
    <xdr:ext cx="65" cy="172227"/>
    <xdr:sp macro="" textlink="">
      <xdr:nvSpPr>
        <xdr:cNvPr id="37" name="PoljeZBesedilom 36">
          <a:extLst>
            <a:ext uri="{FF2B5EF4-FFF2-40B4-BE49-F238E27FC236}">
              <a16:creationId xmlns:a16="http://schemas.microsoft.com/office/drawing/2014/main" id="{3ED6F130-0902-4ACF-AAB4-FFE92AF52C8B}"/>
            </a:ext>
          </a:extLst>
        </xdr:cNvPr>
        <xdr:cNvSpPr txBox="1"/>
      </xdr:nvSpPr>
      <xdr:spPr>
        <a:xfrm>
          <a:off x="11896725" y="21160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1436</xdr:row>
      <xdr:rowOff>0</xdr:rowOff>
    </xdr:from>
    <xdr:ext cx="65" cy="172227"/>
    <xdr:sp macro="" textlink="">
      <xdr:nvSpPr>
        <xdr:cNvPr id="38" name="PoljeZBesedilom 37">
          <a:extLst>
            <a:ext uri="{FF2B5EF4-FFF2-40B4-BE49-F238E27FC236}">
              <a16:creationId xmlns:a16="http://schemas.microsoft.com/office/drawing/2014/main" id="{C65E3F6E-3AF9-40C2-A479-0A3128893A6E}"/>
            </a:ext>
          </a:extLst>
        </xdr:cNvPr>
        <xdr:cNvSpPr txBox="1"/>
      </xdr:nvSpPr>
      <xdr:spPr>
        <a:xfrm>
          <a:off x="11896725" y="212836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1436</xdr:row>
      <xdr:rowOff>0</xdr:rowOff>
    </xdr:from>
    <xdr:ext cx="65" cy="172227"/>
    <xdr:sp macro="" textlink="">
      <xdr:nvSpPr>
        <xdr:cNvPr id="39" name="PoljeZBesedilom 38">
          <a:extLst>
            <a:ext uri="{FF2B5EF4-FFF2-40B4-BE49-F238E27FC236}">
              <a16:creationId xmlns:a16="http://schemas.microsoft.com/office/drawing/2014/main" id="{66C1BF53-4735-46E7-B023-A680A11D64E5}"/>
            </a:ext>
          </a:extLst>
        </xdr:cNvPr>
        <xdr:cNvSpPr txBox="1"/>
      </xdr:nvSpPr>
      <xdr:spPr>
        <a:xfrm>
          <a:off x="11896725" y="212836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1437</xdr:row>
      <xdr:rowOff>0</xdr:rowOff>
    </xdr:from>
    <xdr:ext cx="65" cy="172227"/>
    <xdr:sp macro="" textlink="">
      <xdr:nvSpPr>
        <xdr:cNvPr id="40" name="PoljeZBesedilom 39">
          <a:extLst>
            <a:ext uri="{FF2B5EF4-FFF2-40B4-BE49-F238E27FC236}">
              <a16:creationId xmlns:a16="http://schemas.microsoft.com/office/drawing/2014/main" id="{5E3FC693-A3B2-4409-A5B7-FE81E90C74F1}"/>
            </a:ext>
          </a:extLst>
        </xdr:cNvPr>
        <xdr:cNvSpPr txBox="1"/>
      </xdr:nvSpPr>
      <xdr:spPr>
        <a:xfrm>
          <a:off x="11896725" y="2145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1437</xdr:row>
      <xdr:rowOff>0</xdr:rowOff>
    </xdr:from>
    <xdr:ext cx="65" cy="172227"/>
    <xdr:sp macro="" textlink="">
      <xdr:nvSpPr>
        <xdr:cNvPr id="41" name="PoljeZBesedilom 40">
          <a:extLst>
            <a:ext uri="{FF2B5EF4-FFF2-40B4-BE49-F238E27FC236}">
              <a16:creationId xmlns:a16="http://schemas.microsoft.com/office/drawing/2014/main" id="{BE8416CE-815A-4812-B8CE-9FB8653AF469}"/>
            </a:ext>
          </a:extLst>
        </xdr:cNvPr>
        <xdr:cNvSpPr txBox="1"/>
      </xdr:nvSpPr>
      <xdr:spPr>
        <a:xfrm>
          <a:off x="11896725" y="2145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1438</xdr:row>
      <xdr:rowOff>0</xdr:rowOff>
    </xdr:from>
    <xdr:ext cx="65" cy="172227"/>
    <xdr:sp macro="" textlink="">
      <xdr:nvSpPr>
        <xdr:cNvPr id="42" name="PoljeZBesedilom 41">
          <a:extLst>
            <a:ext uri="{FF2B5EF4-FFF2-40B4-BE49-F238E27FC236}">
              <a16:creationId xmlns:a16="http://schemas.microsoft.com/office/drawing/2014/main" id="{ABC55618-3212-41EE-8490-316F60A825C4}"/>
            </a:ext>
          </a:extLst>
        </xdr:cNvPr>
        <xdr:cNvSpPr txBox="1"/>
      </xdr:nvSpPr>
      <xdr:spPr>
        <a:xfrm>
          <a:off x="11896725" y="21598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1438</xdr:row>
      <xdr:rowOff>0</xdr:rowOff>
    </xdr:from>
    <xdr:ext cx="65" cy="172227"/>
    <xdr:sp macro="" textlink="">
      <xdr:nvSpPr>
        <xdr:cNvPr id="43" name="PoljeZBesedilom 42">
          <a:extLst>
            <a:ext uri="{FF2B5EF4-FFF2-40B4-BE49-F238E27FC236}">
              <a16:creationId xmlns:a16="http://schemas.microsoft.com/office/drawing/2014/main" id="{7AF73DBB-13F1-49B6-8227-63817A0B9D0E}"/>
            </a:ext>
          </a:extLst>
        </xdr:cNvPr>
        <xdr:cNvSpPr txBox="1"/>
      </xdr:nvSpPr>
      <xdr:spPr>
        <a:xfrm>
          <a:off x="11896725" y="21598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1439</xdr:row>
      <xdr:rowOff>0</xdr:rowOff>
    </xdr:from>
    <xdr:ext cx="65" cy="172227"/>
    <xdr:sp macro="" textlink="">
      <xdr:nvSpPr>
        <xdr:cNvPr id="44" name="PoljeZBesedilom 43">
          <a:extLst>
            <a:ext uri="{FF2B5EF4-FFF2-40B4-BE49-F238E27FC236}">
              <a16:creationId xmlns:a16="http://schemas.microsoft.com/office/drawing/2014/main" id="{3E2CE43B-14E0-4082-AFC7-51D17AD845FE}"/>
            </a:ext>
          </a:extLst>
        </xdr:cNvPr>
        <xdr:cNvSpPr txBox="1"/>
      </xdr:nvSpPr>
      <xdr:spPr>
        <a:xfrm>
          <a:off x="11896725" y="2173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1439</xdr:row>
      <xdr:rowOff>0</xdr:rowOff>
    </xdr:from>
    <xdr:ext cx="65" cy="172227"/>
    <xdr:sp macro="" textlink="">
      <xdr:nvSpPr>
        <xdr:cNvPr id="45" name="PoljeZBesedilom 44">
          <a:extLst>
            <a:ext uri="{FF2B5EF4-FFF2-40B4-BE49-F238E27FC236}">
              <a16:creationId xmlns:a16="http://schemas.microsoft.com/office/drawing/2014/main" id="{19D561E2-EDB4-4A4D-A9B0-C5834C259F00}"/>
            </a:ext>
          </a:extLst>
        </xdr:cNvPr>
        <xdr:cNvSpPr txBox="1"/>
      </xdr:nvSpPr>
      <xdr:spPr>
        <a:xfrm>
          <a:off x="11896725" y="2173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1440</xdr:row>
      <xdr:rowOff>0</xdr:rowOff>
    </xdr:from>
    <xdr:ext cx="65" cy="172227"/>
    <xdr:sp macro="" textlink="">
      <xdr:nvSpPr>
        <xdr:cNvPr id="46" name="PoljeZBesedilom 45">
          <a:extLst>
            <a:ext uri="{FF2B5EF4-FFF2-40B4-BE49-F238E27FC236}">
              <a16:creationId xmlns:a16="http://schemas.microsoft.com/office/drawing/2014/main" id="{D83DD328-ACB4-4635-A3B4-203D5BE761D4}"/>
            </a:ext>
          </a:extLst>
        </xdr:cNvPr>
        <xdr:cNvSpPr txBox="1"/>
      </xdr:nvSpPr>
      <xdr:spPr>
        <a:xfrm>
          <a:off x="11896725" y="218265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1440</xdr:row>
      <xdr:rowOff>0</xdr:rowOff>
    </xdr:from>
    <xdr:ext cx="65" cy="172227"/>
    <xdr:sp macro="" textlink="">
      <xdr:nvSpPr>
        <xdr:cNvPr id="47" name="PoljeZBesedilom 46">
          <a:extLst>
            <a:ext uri="{FF2B5EF4-FFF2-40B4-BE49-F238E27FC236}">
              <a16:creationId xmlns:a16="http://schemas.microsoft.com/office/drawing/2014/main" id="{06055BC9-0730-4248-8A8A-D9D328A5BB0F}"/>
            </a:ext>
          </a:extLst>
        </xdr:cNvPr>
        <xdr:cNvSpPr txBox="1"/>
      </xdr:nvSpPr>
      <xdr:spPr>
        <a:xfrm>
          <a:off x="11896725" y="218265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1441</xdr:row>
      <xdr:rowOff>0</xdr:rowOff>
    </xdr:from>
    <xdr:ext cx="65" cy="172227"/>
    <xdr:sp macro="" textlink="">
      <xdr:nvSpPr>
        <xdr:cNvPr id="48" name="PoljeZBesedilom 47">
          <a:extLst>
            <a:ext uri="{FF2B5EF4-FFF2-40B4-BE49-F238E27FC236}">
              <a16:creationId xmlns:a16="http://schemas.microsoft.com/office/drawing/2014/main" id="{047A8A2D-F4EB-41FC-B32B-5E6FF615A74D}"/>
            </a:ext>
          </a:extLst>
        </xdr:cNvPr>
        <xdr:cNvSpPr txBox="1"/>
      </xdr:nvSpPr>
      <xdr:spPr>
        <a:xfrm>
          <a:off x="11896725" y="21861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1441</xdr:row>
      <xdr:rowOff>0</xdr:rowOff>
    </xdr:from>
    <xdr:ext cx="65" cy="172227"/>
    <xdr:sp macro="" textlink="">
      <xdr:nvSpPr>
        <xdr:cNvPr id="49" name="PoljeZBesedilom 48">
          <a:extLst>
            <a:ext uri="{FF2B5EF4-FFF2-40B4-BE49-F238E27FC236}">
              <a16:creationId xmlns:a16="http://schemas.microsoft.com/office/drawing/2014/main" id="{852B5B25-DAD7-403F-9B3E-97571B4E1730}"/>
            </a:ext>
          </a:extLst>
        </xdr:cNvPr>
        <xdr:cNvSpPr txBox="1"/>
      </xdr:nvSpPr>
      <xdr:spPr>
        <a:xfrm>
          <a:off x="11896725" y="21861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1442</xdr:row>
      <xdr:rowOff>0</xdr:rowOff>
    </xdr:from>
    <xdr:ext cx="65" cy="172227"/>
    <xdr:sp macro="" textlink="">
      <xdr:nvSpPr>
        <xdr:cNvPr id="50" name="PoljeZBesedilom 49">
          <a:extLst>
            <a:ext uri="{FF2B5EF4-FFF2-40B4-BE49-F238E27FC236}">
              <a16:creationId xmlns:a16="http://schemas.microsoft.com/office/drawing/2014/main" id="{029D762E-90A7-4820-AE0D-B74B97BFF16B}"/>
            </a:ext>
          </a:extLst>
        </xdr:cNvPr>
        <xdr:cNvSpPr txBox="1"/>
      </xdr:nvSpPr>
      <xdr:spPr>
        <a:xfrm>
          <a:off x="11896725" y="21966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1442</xdr:row>
      <xdr:rowOff>0</xdr:rowOff>
    </xdr:from>
    <xdr:ext cx="65" cy="172227"/>
    <xdr:sp macro="" textlink="">
      <xdr:nvSpPr>
        <xdr:cNvPr id="51" name="PoljeZBesedilom 50">
          <a:extLst>
            <a:ext uri="{FF2B5EF4-FFF2-40B4-BE49-F238E27FC236}">
              <a16:creationId xmlns:a16="http://schemas.microsoft.com/office/drawing/2014/main" id="{ACFDA40F-7B8C-4C5A-A506-9DAC5AA803B1}"/>
            </a:ext>
          </a:extLst>
        </xdr:cNvPr>
        <xdr:cNvSpPr txBox="1"/>
      </xdr:nvSpPr>
      <xdr:spPr>
        <a:xfrm>
          <a:off x="11896725" y="21966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1443</xdr:row>
      <xdr:rowOff>0</xdr:rowOff>
    </xdr:from>
    <xdr:ext cx="65" cy="172227"/>
    <xdr:sp macro="" textlink="">
      <xdr:nvSpPr>
        <xdr:cNvPr id="52" name="PoljeZBesedilom 51">
          <a:extLst>
            <a:ext uri="{FF2B5EF4-FFF2-40B4-BE49-F238E27FC236}">
              <a16:creationId xmlns:a16="http://schemas.microsoft.com/office/drawing/2014/main" id="{67CC6CDA-09A2-42AB-AC3D-AC74A826B144}"/>
            </a:ext>
          </a:extLst>
        </xdr:cNvPr>
        <xdr:cNvSpPr txBox="1"/>
      </xdr:nvSpPr>
      <xdr:spPr>
        <a:xfrm>
          <a:off x="11896725" y="22054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1443</xdr:row>
      <xdr:rowOff>0</xdr:rowOff>
    </xdr:from>
    <xdr:ext cx="65" cy="172227"/>
    <xdr:sp macro="" textlink="">
      <xdr:nvSpPr>
        <xdr:cNvPr id="53" name="PoljeZBesedilom 52">
          <a:extLst>
            <a:ext uri="{FF2B5EF4-FFF2-40B4-BE49-F238E27FC236}">
              <a16:creationId xmlns:a16="http://schemas.microsoft.com/office/drawing/2014/main" id="{E305828F-F537-4095-9592-AEBAB707D8EE}"/>
            </a:ext>
          </a:extLst>
        </xdr:cNvPr>
        <xdr:cNvSpPr txBox="1"/>
      </xdr:nvSpPr>
      <xdr:spPr>
        <a:xfrm>
          <a:off x="11896725" y="22054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1444</xdr:row>
      <xdr:rowOff>0</xdr:rowOff>
    </xdr:from>
    <xdr:ext cx="65" cy="172227"/>
    <xdr:sp macro="" textlink="">
      <xdr:nvSpPr>
        <xdr:cNvPr id="54" name="PoljeZBesedilom 53">
          <a:extLst>
            <a:ext uri="{FF2B5EF4-FFF2-40B4-BE49-F238E27FC236}">
              <a16:creationId xmlns:a16="http://schemas.microsoft.com/office/drawing/2014/main" id="{F77439B7-AF3E-462E-97B7-6CC8CE667A47}"/>
            </a:ext>
          </a:extLst>
        </xdr:cNvPr>
        <xdr:cNvSpPr txBox="1"/>
      </xdr:nvSpPr>
      <xdr:spPr>
        <a:xfrm>
          <a:off x="11896725" y="22106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1444</xdr:row>
      <xdr:rowOff>0</xdr:rowOff>
    </xdr:from>
    <xdr:ext cx="65" cy="172227"/>
    <xdr:sp macro="" textlink="">
      <xdr:nvSpPr>
        <xdr:cNvPr id="55" name="PoljeZBesedilom 54">
          <a:extLst>
            <a:ext uri="{FF2B5EF4-FFF2-40B4-BE49-F238E27FC236}">
              <a16:creationId xmlns:a16="http://schemas.microsoft.com/office/drawing/2014/main" id="{1D8CC58B-9BD3-420F-A0F8-0BDCE2FD4597}"/>
            </a:ext>
          </a:extLst>
        </xdr:cNvPr>
        <xdr:cNvSpPr txBox="1"/>
      </xdr:nvSpPr>
      <xdr:spPr>
        <a:xfrm>
          <a:off x="11896725" y="22106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1445</xdr:row>
      <xdr:rowOff>0</xdr:rowOff>
    </xdr:from>
    <xdr:ext cx="65" cy="172227"/>
    <xdr:sp macro="" textlink="">
      <xdr:nvSpPr>
        <xdr:cNvPr id="56" name="PoljeZBesedilom 55">
          <a:extLst>
            <a:ext uri="{FF2B5EF4-FFF2-40B4-BE49-F238E27FC236}">
              <a16:creationId xmlns:a16="http://schemas.microsoft.com/office/drawing/2014/main" id="{EDF87326-D343-4245-9D6C-7D3C76BCB064}"/>
            </a:ext>
          </a:extLst>
        </xdr:cNvPr>
        <xdr:cNvSpPr txBox="1"/>
      </xdr:nvSpPr>
      <xdr:spPr>
        <a:xfrm>
          <a:off x="11896725" y="22141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1445</xdr:row>
      <xdr:rowOff>0</xdr:rowOff>
    </xdr:from>
    <xdr:ext cx="65" cy="172227"/>
    <xdr:sp macro="" textlink="">
      <xdr:nvSpPr>
        <xdr:cNvPr id="57" name="PoljeZBesedilom 56">
          <a:extLst>
            <a:ext uri="{FF2B5EF4-FFF2-40B4-BE49-F238E27FC236}">
              <a16:creationId xmlns:a16="http://schemas.microsoft.com/office/drawing/2014/main" id="{BB2152EA-751B-4D16-8605-80C9D7CBC07F}"/>
            </a:ext>
          </a:extLst>
        </xdr:cNvPr>
        <xdr:cNvSpPr txBox="1"/>
      </xdr:nvSpPr>
      <xdr:spPr>
        <a:xfrm>
          <a:off x="11896725" y="22141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1446</xdr:row>
      <xdr:rowOff>0</xdr:rowOff>
    </xdr:from>
    <xdr:ext cx="65" cy="172227"/>
    <xdr:sp macro="" textlink="">
      <xdr:nvSpPr>
        <xdr:cNvPr id="58" name="PoljeZBesedilom 57">
          <a:extLst>
            <a:ext uri="{FF2B5EF4-FFF2-40B4-BE49-F238E27FC236}">
              <a16:creationId xmlns:a16="http://schemas.microsoft.com/office/drawing/2014/main" id="{28B11096-0480-45B8-A53C-A494778FFBDC}"/>
            </a:ext>
          </a:extLst>
        </xdr:cNvPr>
        <xdr:cNvSpPr txBox="1"/>
      </xdr:nvSpPr>
      <xdr:spPr>
        <a:xfrm>
          <a:off x="11896725" y="22177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1446</xdr:row>
      <xdr:rowOff>0</xdr:rowOff>
    </xdr:from>
    <xdr:ext cx="65" cy="172227"/>
    <xdr:sp macro="" textlink="">
      <xdr:nvSpPr>
        <xdr:cNvPr id="59" name="PoljeZBesedilom 58">
          <a:extLst>
            <a:ext uri="{FF2B5EF4-FFF2-40B4-BE49-F238E27FC236}">
              <a16:creationId xmlns:a16="http://schemas.microsoft.com/office/drawing/2014/main" id="{0961EC93-63FA-49EF-8BFB-0ED3C3120CC9}"/>
            </a:ext>
          </a:extLst>
        </xdr:cNvPr>
        <xdr:cNvSpPr txBox="1"/>
      </xdr:nvSpPr>
      <xdr:spPr>
        <a:xfrm>
          <a:off x="11896725" y="22177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1447</xdr:row>
      <xdr:rowOff>0</xdr:rowOff>
    </xdr:from>
    <xdr:ext cx="65" cy="172227"/>
    <xdr:sp macro="" textlink="">
      <xdr:nvSpPr>
        <xdr:cNvPr id="60" name="PoljeZBesedilom 59">
          <a:extLst>
            <a:ext uri="{FF2B5EF4-FFF2-40B4-BE49-F238E27FC236}">
              <a16:creationId xmlns:a16="http://schemas.microsoft.com/office/drawing/2014/main" id="{68BA08F4-A87B-4222-9EB9-8D5D02901A34}"/>
            </a:ext>
          </a:extLst>
        </xdr:cNvPr>
        <xdr:cNvSpPr txBox="1"/>
      </xdr:nvSpPr>
      <xdr:spPr>
        <a:xfrm>
          <a:off x="11896725" y="22212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1447</xdr:row>
      <xdr:rowOff>0</xdr:rowOff>
    </xdr:from>
    <xdr:ext cx="65" cy="172227"/>
    <xdr:sp macro="" textlink="">
      <xdr:nvSpPr>
        <xdr:cNvPr id="61" name="PoljeZBesedilom 60">
          <a:extLst>
            <a:ext uri="{FF2B5EF4-FFF2-40B4-BE49-F238E27FC236}">
              <a16:creationId xmlns:a16="http://schemas.microsoft.com/office/drawing/2014/main" id="{2C66508F-E3A2-4B6A-9669-5B4CB900944E}"/>
            </a:ext>
          </a:extLst>
        </xdr:cNvPr>
        <xdr:cNvSpPr txBox="1"/>
      </xdr:nvSpPr>
      <xdr:spPr>
        <a:xfrm>
          <a:off x="11896725" y="22212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1448</xdr:row>
      <xdr:rowOff>0</xdr:rowOff>
    </xdr:from>
    <xdr:ext cx="65" cy="172227"/>
    <xdr:sp macro="" textlink="">
      <xdr:nvSpPr>
        <xdr:cNvPr id="62" name="PoljeZBesedilom 61">
          <a:extLst>
            <a:ext uri="{FF2B5EF4-FFF2-40B4-BE49-F238E27FC236}">
              <a16:creationId xmlns:a16="http://schemas.microsoft.com/office/drawing/2014/main" id="{D46BFA03-6935-46E9-98CA-D37965A85969}"/>
            </a:ext>
          </a:extLst>
        </xdr:cNvPr>
        <xdr:cNvSpPr txBox="1"/>
      </xdr:nvSpPr>
      <xdr:spPr>
        <a:xfrm>
          <a:off x="11896725" y="222475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1448</xdr:row>
      <xdr:rowOff>0</xdr:rowOff>
    </xdr:from>
    <xdr:ext cx="65" cy="172227"/>
    <xdr:sp macro="" textlink="">
      <xdr:nvSpPr>
        <xdr:cNvPr id="63" name="PoljeZBesedilom 62">
          <a:extLst>
            <a:ext uri="{FF2B5EF4-FFF2-40B4-BE49-F238E27FC236}">
              <a16:creationId xmlns:a16="http://schemas.microsoft.com/office/drawing/2014/main" id="{6EB5B2E0-75FC-42C3-8D24-7E47FC6CE70D}"/>
            </a:ext>
          </a:extLst>
        </xdr:cNvPr>
        <xdr:cNvSpPr txBox="1"/>
      </xdr:nvSpPr>
      <xdr:spPr>
        <a:xfrm>
          <a:off x="11896725" y="222475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1449</xdr:row>
      <xdr:rowOff>0</xdr:rowOff>
    </xdr:from>
    <xdr:ext cx="65" cy="172227"/>
    <xdr:sp macro="" textlink="">
      <xdr:nvSpPr>
        <xdr:cNvPr id="64" name="PoljeZBesedilom 63">
          <a:extLst>
            <a:ext uri="{FF2B5EF4-FFF2-40B4-BE49-F238E27FC236}">
              <a16:creationId xmlns:a16="http://schemas.microsoft.com/office/drawing/2014/main" id="{6FA05C57-A793-4AC0-A528-FA0192A66401}"/>
            </a:ext>
          </a:extLst>
        </xdr:cNvPr>
        <xdr:cNvSpPr txBox="1"/>
      </xdr:nvSpPr>
      <xdr:spPr>
        <a:xfrm>
          <a:off x="11896725" y="22282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1449</xdr:row>
      <xdr:rowOff>0</xdr:rowOff>
    </xdr:from>
    <xdr:ext cx="65" cy="172227"/>
    <xdr:sp macro="" textlink="">
      <xdr:nvSpPr>
        <xdr:cNvPr id="65" name="PoljeZBesedilom 64">
          <a:extLst>
            <a:ext uri="{FF2B5EF4-FFF2-40B4-BE49-F238E27FC236}">
              <a16:creationId xmlns:a16="http://schemas.microsoft.com/office/drawing/2014/main" id="{35A3D8BC-5AFD-4E79-A0B5-A13722EBFC40}"/>
            </a:ext>
          </a:extLst>
        </xdr:cNvPr>
        <xdr:cNvSpPr txBox="1"/>
      </xdr:nvSpPr>
      <xdr:spPr>
        <a:xfrm>
          <a:off x="11896725" y="22282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1450</xdr:row>
      <xdr:rowOff>0</xdr:rowOff>
    </xdr:from>
    <xdr:ext cx="65" cy="172227"/>
    <xdr:sp macro="" textlink="">
      <xdr:nvSpPr>
        <xdr:cNvPr id="66" name="PoljeZBesedilom 65">
          <a:extLst>
            <a:ext uri="{FF2B5EF4-FFF2-40B4-BE49-F238E27FC236}">
              <a16:creationId xmlns:a16="http://schemas.microsoft.com/office/drawing/2014/main" id="{22ABAEED-4951-49E8-B1D4-03CF95FDC9C8}"/>
            </a:ext>
          </a:extLst>
        </xdr:cNvPr>
        <xdr:cNvSpPr txBox="1"/>
      </xdr:nvSpPr>
      <xdr:spPr>
        <a:xfrm>
          <a:off x="11896725" y="22335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1450</xdr:row>
      <xdr:rowOff>0</xdr:rowOff>
    </xdr:from>
    <xdr:ext cx="65" cy="172227"/>
    <xdr:sp macro="" textlink="">
      <xdr:nvSpPr>
        <xdr:cNvPr id="67" name="PoljeZBesedilom 66">
          <a:extLst>
            <a:ext uri="{FF2B5EF4-FFF2-40B4-BE49-F238E27FC236}">
              <a16:creationId xmlns:a16="http://schemas.microsoft.com/office/drawing/2014/main" id="{2EC0E87E-E5B5-417B-8C42-A9B5D081F06F}"/>
            </a:ext>
          </a:extLst>
        </xdr:cNvPr>
        <xdr:cNvSpPr txBox="1"/>
      </xdr:nvSpPr>
      <xdr:spPr>
        <a:xfrm>
          <a:off x="11896725" y="22335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1451</xdr:row>
      <xdr:rowOff>0</xdr:rowOff>
    </xdr:from>
    <xdr:ext cx="65" cy="172227"/>
    <xdr:sp macro="" textlink="">
      <xdr:nvSpPr>
        <xdr:cNvPr id="68" name="PoljeZBesedilom 67">
          <a:extLst>
            <a:ext uri="{FF2B5EF4-FFF2-40B4-BE49-F238E27FC236}">
              <a16:creationId xmlns:a16="http://schemas.microsoft.com/office/drawing/2014/main" id="{57E9FD0D-2C37-4790-8048-B8FBFB96E066}"/>
            </a:ext>
          </a:extLst>
        </xdr:cNvPr>
        <xdr:cNvSpPr txBox="1"/>
      </xdr:nvSpPr>
      <xdr:spPr>
        <a:xfrm>
          <a:off x="11896725" y="22650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1451</xdr:row>
      <xdr:rowOff>0</xdr:rowOff>
    </xdr:from>
    <xdr:ext cx="65" cy="172227"/>
    <xdr:sp macro="" textlink="">
      <xdr:nvSpPr>
        <xdr:cNvPr id="69" name="PoljeZBesedilom 68">
          <a:extLst>
            <a:ext uri="{FF2B5EF4-FFF2-40B4-BE49-F238E27FC236}">
              <a16:creationId xmlns:a16="http://schemas.microsoft.com/office/drawing/2014/main" id="{1AD8B8F1-F8EA-460A-A23A-86C8DBF83044}"/>
            </a:ext>
          </a:extLst>
        </xdr:cNvPr>
        <xdr:cNvSpPr txBox="1"/>
      </xdr:nvSpPr>
      <xdr:spPr>
        <a:xfrm>
          <a:off x="11896725" y="22650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1452</xdr:row>
      <xdr:rowOff>0</xdr:rowOff>
    </xdr:from>
    <xdr:ext cx="65" cy="172227"/>
    <xdr:sp macro="" textlink="">
      <xdr:nvSpPr>
        <xdr:cNvPr id="70" name="PoljeZBesedilom 69">
          <a:extLst>
            <a:ext uri="{FF2B5EF4-FFF2-40B4-BE49-F238E27FC236}">
              <a16:creationId xmlns:a16="http://schemas.microsoft.com/office/drawing/2014/main" id="{62DF56F1-B290-444A-A37C-060103555C1D}"/>
            </a:ext>
          </a:extLst>
        </xdr:cNvPr>
        <xdr:cNvSpPr txBox="1"/>
      </xdr:nvSpPr>
      <xdr:spPr>
        <a:xfrm>
          <a:off x="11896725" y="22965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1452</xdr:row>
      <xdr:rowOff>0</xdr:rowOff>
    </xdr:from>
    <xdr:ext cx="65" cy="172227"/>
    <xdr:sp macro="" textlink="">
      <xdr:nvSpPr>
        <xdr:cNvPr id="71" name="PoljeZBesedilom 70">
          <a:extLst>
            <a:ext uri="{FF2B5EF4-FFF2-40B4-BE49-F238E27FC236}">
              <a16:creationId xmlns:a16="http://schemas.microsoft.com/office/drawing/2014/main" id="{FCFF23F5-85A7-4CF0-87FF-E323A670C716}"/>
            </a:ext>
          </a:extLst>
        </xdr:cNvPr>
        <xdr:cNvSpPr txBox="1"/>
      </xdr:nvSpPr>
      <xdr:spPr>
        <a:xfrm>
          <a:off x="11896725" y="22965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1453</xdr:row>
      <xdr:rowOff>0</xdr:rowOff>
    </xdr:from>
    <xdr:ext cx="65" cy="172227"/>
    <xdr:sp macro="" textlink="">
      <xdr:nvSpPr>
        <xdr:cNvPr id="72" name="PoljeZBesedilom 71">
          <a:extLst>
            <a:ext uri="{FF2B5EF4-FFF2-40B4-BE49-F238E27FC236}">
              <a16:creationId xmlns:a16="http://schemas.microsoft.com/office/drawing/2014/main" id="{6BA3BD90-9B56-466B-A915-A150652299FC}"/>
            </a:ext>
          </a:extLst>
        </xdr:cNvPr>
        <xdr:cNvSpPr txBox="1"/>
      </xdr:nvSpPr>
      <xdr:spPr>
        <a:xfrm>
          <a:off x="11896725" y="2328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1453</xdr:row>
      <xdr:rowOff>0</xdr:rowOff>
    </xdr:from>
    <xdr:ext cx="65" cy="172227"/>
    <xdr:sp macro="" textlink="">
      <xdr:nvSpPr>
        <xdr:cNvPr id="73" name="PoljeZBesedilom 72">
          <a:extLst>
            <a:ext uri="{FF2B5EF4-FFF2-40B4-BE49-F238E27FC236}">
              <a16:creationId xmlns:a16="http://schemas.microsoft.com/office/drawing/2014/main" id="{26EADBDC-CAB2-4B37-B2D9-EE83B4E6CF95}"/>
            </a:ext>
          </a:extLst>
        </xdr:cNvPr>
        <xdr:cNvSpPr txBox="1"/>
      </xdr:nvSpPr>
      <xdr:spPr>
        <a:xfrm>
          <a:off x="11896725" y="2328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1454</xdr:row>
      <xdr:rowOff>0</xdr:rowOff>
    </xdr:from>
    <xdr:ext cx="65" cy="172227"/>
    <xdr:sp macro="" textlink="">
      <xdr:nvSpPr>
        <xdr:cNvPr id="74" name="PoljeZBesedilom 73">
          <a:extLst>
            <a:ext uri="{FF2B5EF4-FFF2-40B4-BE49-F238E27FC236}">
              <a16:creationId xmlns:a16="http://schemas.microsoft.com/office/drawing/2014/main" id="{4E9A2A64-CA37-4676-8035-2651B80D9A57}"/>
            </a:ext>
          </a:extLst>
        </xdr:cNvPr>
        <xdr:cNvSpPr txBox="1"/>
      </xdr:nvSpPr>
      <xdr:spPr>
        <a:xfrm>
          <a:off x="11896725" y="234734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1454</xdr:row>
      <xdr:rowOff>0</xdr:rowOff>
    </xdr:from>
    <xdr:ext cx="65" cy="172227"/>
    <xdr:sp macro="" textlink="">
      <xdr:nvSpPr>
        <xdr:cNvPr id="75" name="PoljeZBesedilom 74">
          <a:extLst>
            <a:ext uri="{FF2B5EF4-FFF2-40B4-BE49-F238E27FC236}">
              <a16:creationId xmlns:a16="http://schemas.microsoft.com/office/drawing/2014/main" id="{DB49ED82-1A8C-4013-9056-29DD2D046091}"/>
            </a:ext>
          </a:extLst>
        </xdr:cNvPr>
        <xdr:cNvSpPr txBox="1"/>
      </xdr:nvSpPr>
      <xdr:spPr>
        <a:xfrm>
          <a:off x="11896725" y="234734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1455</xdr:row>
      <xdr:rowOff>0</xdr:rowOff>
    </xdr:from>
    <xdr:ext cx="65" cy="172227"/>
    <xdr:sp macro="" textlink="">
      <xdr:nvSpPr>
        <xdr:cNvPr id="76" name="PoljeZBesedilom 75">
          <a:extLst>
            <a:ext uri="{FF2B5EF4-FFF2-40B4-BE49-F238E27FC236}">
              <a16:creationId xmlns:a16="http://schemas.microsoft.com/office/drawing/2014/main" id="{D2549EE0-BA74-448B-A7F3-A03E14E95490}"/>
            </a:ext>
          </a:extLst>
        </xdr:cNvPr>
        <xdr:cNvSpPr txBox="1"/>
      </xdr:nvSpPr>
      <xdr:spPr>
        <a:xfrm>
          <a:off x="11896725" y="2366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1455</xdr:row>
      <xdr:rowOff>0</xdr:rowOff>
    </xdr:from>
    <xdr:ext cx="65" cy="172227"/>
    <xdr:sp macro="" textlink="">
      <xdr:nvSpPr>
        <xdr:cNvPr id="77" name="PoljeZBesedilom 76">
          <a:extLst>
            <a:ext uri="{FF2B5EF4-FFF2-40B4-BE49-F238E27FC236}">
              <a16:creationId xmlns:a16="http://schemas.microsoft.com/office/drawing/2014/main" id="{BBFA88C1-A63B-4E69-9859-0943CF190E0B}"/>
            </a:ext>
          </a:extLst>
        </xdr:cNvPr>
        <xdr:cNvSpPr txBox="1"/>
      </xdr:nvSpPr>
      <xdr:spPr>
        <a:xfrm>
          <a:off x="11896725" y="2366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1456</xdr:row>
      <xdr:rowOff>0</xdr:rowOff>
    </xdr:from>
    <xdr:ext cx="65" cy="172227"/>
    <xdr:sp macro="" textlink="">
      <xdr:nvSpPr>
        <xdr:cNvPr id="78" name="PoljeZBesedilom 77">
          <a:extLst>
            <a:ext uri="{FF2B5EF4-FFF2-40B4-BE49-F238E27FC236}">
              <a16:creationId xmlns:a16="http://schemas.microsoft.com/office/drawing/2014/main" id="{02C0B775-8BBF-46D9-8C47-9AA0549528C2}"/>
            </a:ext>
          </a:extLst>
        </xdr:cNvPr>
        <xdr:cNvSpPr txBox="1"/>
      </xdr:nvSpPr>
      <xdr:spPr>
        <a:xfrm>
          <a:off x="11896725" y="23858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1456</xdr:row>
      <xdr:rowOff>0</xdr:rowOff>
    </xdr:from>
    <xdr:ext cx="65" cy="172227"/>
    <xdr:sp macro="" textlink="">
      <xdr:nvSpPr>
        <xdr:cNvPr id="79" name="PoljeZBesedilom 78">
          <a:extLst>
            <a:ext uri="{FF2B5EF4-FFF2-40B4-BE49-F238E27FC236}">
              <a16:creationId xmlns:a16="http://schemas.microsoft.com/office/drawing/2014/main" id="{0D0EB9B6-11F4-4EE7-AB49-4B9C02BC5CBF}"/>
            </a:ext>
          </a:extLst>
        </xdr:cNvPr>
        <xdr:cNvSpPr txBox="1"/>
      </xdr:nvSpPr>
      <xdr:spPr>
        <a:xfrm>
          <a:off x="11896725" y="23858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1457</xdr:row>
      <xdr:rowOff>0</xdr:rowOff>
    </xdr:from>
    <xdr:ext cx="65" cy="172227"/>
    <xdr:sp macro="" textlink="">
      <xdr:nvSpPr>
        <xdr:cNvPr id="80" name="PoljeZBesedilom 79">
          <a:extLst>
            <a:ext uri="{FF2B5EF4-FFF2-40B4-BE49-F238E27FC236}">
              <a16:creationId xmlns:a16="http://schemas.microsoft.com/office/drawing/2014/main" id="{E40F8FBD-30B6-425A-91DD-210C748759AF}"/>
            </a:ext>
          </a:extLst>
        </xdr:cNvPr>
        <xdr:cNvSpPr txBox="1"/>
      </xdr:nvSpPr>
      <xdr:spPr>
        <a:xfrm>
          <a:off x="11896725" y="2403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1457</xdr:row>
      <xdr:rowOff>0</xdr:rowOff>
    </xdr:from>
    <xdr:ext cx="65" cy="172227"/>
    <xdr:sp macro="" textlink="">
      <xdr:nvSpPr>
        <xdr:cNvPr id="81" name="PoljeZBesedilom 80">
          <a:extLst>
            <a:ext uri="{FF2B5EF4-FFF2-40B4-BE49-F238E27FC236}">
              <a16:creationId xmlns:a16="http://schemas.microsoft.com/office/drawing/2014/main" id="{069F3C96-3E0A-40F5-9B0F-BC6131BC2958}"/>
            </a:ext>
          </a:extLst>
        </xdr:cNvPr>
        <xdr:cNvSpPr txBox="1"/>
      </xdr:nvSpPr>
      <xdr:spPr>
        <a:xfrm>
          <a:off x="11896725" y="2403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1458</xdr:row>
      <xdr:rowOff>0</xdr:rowOff>
    </xdr:from>
    <xdr:ext cx="65" cy="172227"/>
    <xdr:sp macro="" textlink="">
      <xdr:nvSpPr>
        <xdr:cNvPr id="82" name="PoljeZBesedilom 81">
          <a:extLst>
            <a:ext uri="{FF2B5EF4-FFF2-40B4-BE49-F238E27FC236}">
              <a16:creationId xmlns:a16="http://schemas.microsoft.com/office/drawing/2014/main" id="{2F01BD36-D3B3-49D7-8F1D-DED995D97FE4}"/>
            </a:ext>
          </a:extLst>
        </xdr:cNvPr>
        <xdr:cNvSpPr txBox="1"/>
      </xdr:nvSpPr>
      <xdr:spPr>
        <a:xfrm>
          <a:off x="11896725" y="24208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1458</xdr:row>
      <xdr:rowOff>0</xdr:rowOff>
    </xdr:from>
    <xdr:ext cx="65" cy="172227"/>
    <xdr:sp macro="" textlink="">
      <xdr:nvSpPr>
        <xdr:cNvPr id="83" name="PoljeZBesedilom 82">
          <a:extLst>
            <a:ext uri="{FF2B5EF4-FFF2-40B4-BE49-F238E27FC236}">
              <a16:creationId xmlns:a16="http://schemas.microsoft.com/office/drawing/2014/main" id="{877BCF6E-7CFA-4F1E-A415-242DAB496D7D}"/>
            </a:ext>
          </a:extLst>
        </xdr:cNvPr>
        <xdr:cNvSpPr txBox="1"/>
      </xdr:nvSpPr>
      <xdr:spPr>
        <a:xfrm>
          <a:off x="11896725" y="24208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1459</xdr:row>
      <xdr:rowOff>0</xdr:rowOff>
    </xdr:from>
    <xdr:ext cx="65" cy="172227"/>
    <xdr:sp macro="" textlink="">
      <xdr:nvSpPr>
        <xdr:cNvPr id="84" name="PoljeZBesedilom 83">
          <a:extLst>
            <a:ext uri="{FF2B5EF4-FFF2-40B4-BE49-F238E27FC236}">
              <a16:creationId xmlns:a16="http://schemas.microsoft.com/office/drawing/2014/main" id="{77C1D6E4-3E7A-441D-8A6F-D88131ED8892}"/>
            </a:ext>
          </a:extLst>
        </xdr:cNvPr>
        <xdr:cNvSpPr txBox="1"/>
      </xdr:nvSpPr>
      <xdr:spPr>
        <a:xfrm>
          <a:off x="11896725" y="24384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1459</xdr:row>
      <xdr:rowOff>0</xdr:rowOff>
    </xdr:from>
    <xdr:ext cx="65" cy="172227"/>
    <xdr:sp macro="" textlink="">
      <xdr:nvSpPr>
        <xdr:cNvPr id="85" name="PoljeZBesedilom 84">
          <a:extLst>
            <a:ext uri="{FF2B5EF4-FFF2-40B4-BE49-F238E27FC236}">
              <a16:creationId xmlns:a16="http://schemas.microsoft.com/office/drawing/2014/main" id="{2FB1C4D3-F02C-4AB2-8FA2-F98565EA82A0}"/>
            </a:ext>
          </a:extLst>
        </xdr:cNvPr>
        <xdr:cNvSpPr txBox="1"/>
      </xdr:nvSpPr>
      <xdr:spPr>
        <a:xfrm>
          <a:off x="11896725" y="24384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1460</xdr:row>
      <xdr:rowOff>0</xdr:rowOff>
    </xdr:from>
    <xdr:ext cx="65" cy="172227"/>
    <xdr:sp macro="" textlink="">
      <xdr:nvSpPr>
        <xdr:cNvPr id="86" name="PoljeZBesedilom 85">
          <a:extLst>
            <a:ext uri="{FF2B5EF4-FFF2-40B4-BE49-F238E27FC236}">
              <a16:creationId xmlns:a16="http://schemas.microsoft.com/office/drawing/2014/main" id="{1480709F-73E7-4703-A15E-6405CE472DF4}"/>
            </a:ext>
          </a:extLst>
        </xdr:cNvPr>
        <xdr:cNvSpPr txBox="1"/>
      </xdr:nvSpPr>
      <xdr:spPr>
        <a:xfrm>
          <a:off x="11896725" y="244363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1460</xdr:row>
      <xdr:rowOff>0</xdr:rowOff>
    </xdr:from>
    <xdr:ext cx="65" cy="172227"/>
    <xdr:sp macro="" textlink="">
      <xdr:nvSpPr>
        <xdr:cNvPr id="87" name="PoljeZBesedilom 86">
          <a:extLst>
            <a:ext uri="{FF2B5EF4-FFF2-40B4-BE49-F238E27FC236}">
              <a16:creationId xmlns:a16="http://schemas.microsoft.com/office/drawing/2014/main" id="{39F3BD48-C7BF-471A-A5FD-7208D8AD1715}"/>
            </a:ext>
          </a:extLst>
        </xdr:cNvPr>
        <xdr:cNvSpPr txBox="1"/>
      </xdr:nvSpPr>
      <xdr:spPr>
        <a:xfrm>
          <a:off x="11896725" y="244363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1461</xdr:row>
      <xdr:rowOff>0</xdr:rowOff>
    </xdr:from>
    <xdr:ext cx="65" cy="172227"/>
    <xdr:sp macro="" textlink="">
      <xdr:nvSpPr>
        <xdr:cNvPr id="88" name="PoljeZBesedilom 87">
          <a:extLst>
            <a:ext uri="{FF2B5EF4-FFF2-40B4-BE49-F238E27FC236}">
              <a16:creationId xmlns:a16="http://schemas.microsoft.com/office/drawing/2014/main" id="{557AB5EC-2C25-4277-97EA-C3EA5691FB3C}"/>
            </a:ext>
          </a:extLst>
        </xdr:cNvPr>
        <xdr:cNvSpPr txBox="1"/>
      </xdr:nvSpPr>
      <xdr:spPr>
        <a:xfrm>
          <a:off x="11896725" y="24488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1461</xdr:row>
      <xdr:rowOff>0</xdr:rowOff>
    </xdr:from>
    <xdr:ext cx="65" cy="172227"/>
    <xdr:sp macro="" textlink="">
      <xdr:nvSpPr>
        <xdr:cNvPr id="89" name="PoljeZBesedilom 88">
          <a:extLst>
            <a:ext uri="{FF2B5EF4-FFF2-40B4-BE49-F238E27FC236}">
              <a16:creationId xmlns:a16="http://schemas.microsoft.com/office/drawing/2014/main" id="{FB7A9992-78ED-4747-8B94-0E0CCF460CB7}"/>
            </a:ext>
          </a:extLst>
        </xdr:cNvPr>
        <xdr:cNvSpPr txBox="1"/>
      </xdr:nvSpPr>
      <xdr:spPr>
        <a:xfrm>
          <a:off x="11896725" y="24488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1462</xdr:row>
      <xdr:rowOff>0</xdr:rowOff>
    </xdr:from>
    <xdr:ext cx="65" cy="172227"/>
    <xdr:sp macro="" textlink="">
      <xdr:nvSpPr>
        <xdr:cNvPr id="90" name="PoljeZBesedilom 89">
          <a:extLst>
            <a:ext uri="{FF2B5EF4-FFF2-40B4-BE49-F238E27FC236}">
              <a16:creationId xmlns:a16="http://schemas.microsoft.com/office/drawing/2014/main" id="{65FA328F-3476-410B-875D-4330259FCA66}"/>
            </a:ext>
          </a:extLst>
        </xdr:cNvPr>
        <xdr:cNvSpPr txBox="1"/>
      </xdr:nvSpPr>
      <xdr:spPr>
        <a:xfrm>
          <a:off x="11896725" y="245411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1462</xdr:row>
      <xdr:rowOff>0</xdr:rowOff>
    </xdr:from>
    <xdr:ext cx="65" cy="172227"/>
    <xdr:sp macro="" textlink="">
      <xdr:nvSpPr>
        <xdr:cNvPr id="91" name="PoljeZBesedilom 90">
          <a:extLst>
            <a:ext uri="{FF2B5EF4-FFF2-40B4-BE49-F238E27FC236}">
              <a16:creationId xmlns:a16="http://schemas.microsoft.com/office/drawing/2014/main" id="{1A7FB746-BA09-4C35-83F8-CC8F845A8340}"/>
            </a:ext>
          </a:extLst>
        </xdr:cNvPr>
        <xdr:cNvSpPr txBox="1"/>
      </xdr:nvSpPr>
      <xdr:spPr>
        <a:xfrm>
          <a:off x="11896725" y="245411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1463</xdr:row>
      <xdr:rowOff>0</xdr:rowOff>
    </xdr:from>
    <xdr:ext cx="65" cy="172227"/>
    <xdr:sp macro="" textlink="">
      <xdr:nvSpPr>
        <xdr:cNvPr id="92" name="PoljeZBesedilom 91">
          <a:extLst>
            <a:ext uri="{FF2B5EF4-FFF2-40B4-BE49-F238E27FC236}">
              <a16:creationId xmlns:a16="http://schemas.microsoft.com/office/drawing/2014/main" id="{85492955-EAE7-4C5F-A33D-A553AA89395F}"/>
            </a:ext>
          </a:extLst>
        </xdr:cNvPr>
        <xdr:cNvSpPr txBox="1"/>
      </xdr:nvSpPr>
      <xdr:spPr>
        <a:xfrm>
          <a:off x="11896725" y="24576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1463</xdr:row>
      <xdr:rowOff>0</xdr:rowOff>
    </xdr:from>
    <xdr:ext cx="65" cy="172227"/>
    <xdr:sp macro="" textlink="">
      <xdr:nvSpPr>
        <xdr:cNvPr id="93" name="PoljeZBesedilom 92">
          <a:extLst>
            <a:ext uri="{FF2B5EF4-FFF2-40B4-BE49-F238E27FC236}">
              <a16:creationId xmlns:a16="http://schemas.microsoft.com/office/drawing/2014/main" id="{600976A2-45CA-4B07-B33B-DB006814E1D4}"/>
            </a:ext>
          </a:extLst>
        </xdr:cNvPr>
        <xdr:cNvSpPr txBox="1"/>
      </xdr:nvSpPr>
      <xdr:spPr>
        <a:xfrm>
          <a:off x="11896725" y="24576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1464</xdr:row>
      <xdr:rowOff>0</xdr:rowOff>
    </xdr:from>
    <xdr:ext cx="65" cy="172227"/>
    <xdr:sp macro="" textlink="">
      <xdr:nvSpPr>
        <xdr:cNvPr id="94" name="PoljeZBesedilom 93">
          <a:extLst>
            <a:ext uri="{FF2B5EF4-FFF2-40B4-BE49-F238E27FC236}">
              <a16:creationId xmlns:a16="http://schemas.microsoft.com/office/drawing/2014/main" id="{8F320C48-7066-49F7-AA04-39D73A8917DA}"/>
            </a:ext>
          </a:extLst>
        </xdr:cNvPr>
        <xdr:cNvSpPr txBox="1"/>
      </xdr:nvSpPr>
      <xdr:spPr>
        <a:xfrm>
          <a:off x="11896725" y="24611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1464</xdr:row>
      <xdr:rowOff>0</xdr:rowOff>
    </xdr:from>
    <xdr:ext cx="65" cy="172227"/>
    <xdr:sp macro="" textlink="">
      <xdr:nvSpPr>
        <xdr:cNvPr id="95" name="PoljeZBesedilom 94">
          <a:extLst>
            <a:ext uri="{FF2B5EF4-FFF2-40B4-BE49-F238E27FC236}">
              <a16:creationId xmlns:a16="http://schemas.microsoft.com/office/drawing/2014/main" id="{612E07B3-E46B-4942-8924-7B38D1EA2C91}"/>
            </a:ext>
          </a:extLst>
        </xdr:cNvPr>
        <xdr:cNvSpPr txBox="1"/>
      </xdr:nvSpPr>
      <xdr:spPr>
        <a:xfrm>
          <a:off x="11896725" y="24611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1465</xdr:row>
      <xdr:rowOff>0</xdr:rowOff>
    </xdr:from>
    <xdr:ext cx="65" cy="172227"/>
    <xdr:sp macro="" textlink="">
      <xdr:nvSpPr>
        <xdr:cNvPr id="96" name="PoljeZBesedilom 95">
          <a:extLst>
            <a:ext uri="{FF2B5EF4-FFF2-40B4-BE49-F238E27FC236}">
              <a16:creationId xmlns:a16="http://schemas.microsoft.com/office/drawing/2014/main" id="{E95B1EAC-5CEC-4374-AAE2-896FFCB38ED4}"/>
            </a:ext>
          </a:extLst>
        </xdr:cNvPr>
        <xdr:cNvSpPr txBox="1"/>
      </xdr:nvSpPr>
      <xdr:spPr>
        <a:xfrm>
          <a:off x="11896725" y="24664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1465</xdr:row>
      <xdr:rowOff>0</xdr:rowOff>
    </xdr:from>
    <xdr:ext cx="65" cy="172227"/>
    <xdr:sp macro="" textlink="">
      <xdr:nvSpPr>
        <xdr:cNvPr id="97" name="PoljeZBesedilom 96">
          <a:extLst>
            <a:ext uri="{FF2B5EF4-FFF2-40B4-BE49-F238E27FC236}">
              <a16:creationId xmlns:a16="http://schemas.microsoft.com/office/drawing/2014/main" id="{B22D4214-11C2-4A81-9908-19289259E355}"/>
            </a:ext>
          </a:extLst>
        </xdr:cNvPr>
        <xdr:cNvSpPr txBox="1"/>
      </xdr:nvSpPr>
      <xdr:spPr>
        <a:xfrm>
          <a:off x="11896725" y="24664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1480</xdr:row>
      <xdr:rowOff>0</xdr:rowOff>
    </xdr:from>
    <xdr:ext cx="65" cy="172227"/>
    <xdr:sp macro="" textlink="">
      <xdr:nvSpPr>
        <xdr:cNvPr id="98" name="PoljeZBesedilom 97">
          <a:extLst>
            <a:ext uri="{FF2B5EF4-FFF2-40B4-BE49-F238E27FC236}">
              <a16:creationId xmlns:a16="http://schemas.microsoft.com/office/drawing/2014/main" id="{C4D2DAB3-79EE-49DE-9E25-0401BF4F0B7E}"/>
            </a:ext>
          </a:extLst>
        </xdr:cNvPr>
        <xdr:cNvSpPr txBox="1"/>
      </xdr:nvSpPr>
      <xdr:spPr>
        <a:xfrm>
          <a:off x="11896725" y="26277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1480</xdr:row>
      <xdr:rowOff>0</xdr:rowOff>
    </xdr:from>
    <xdr:ext cx="65" cy="172227"/>
    <xdr:sp macro="" textlink="">
      <xdr:nvSpPr>
        <xdr:cNvPr id="99" name="PoljeZBesedilom 98">
          <a:extLst>
            <a:ext uri="{FF2B5EF4-FFF2-40B4-BE49-F238E27FC236}">
              <a16:creationId xmlns:a16="http://schemas.microsoft.com/office/drawing/2014/main" id="{21171CE1-5F73-41DA-83CF-D45FECA59B2E}"/>
            </a:ext>
          </a:extLst>
        </xdr:cNvPr>
        <xdr:cNvSpPr txBox="1"/>
      </xdr:nvSpPr>
      <xdr:spPr>
        <a:xfrm>
          <a:off x="11896725" y="26277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1418</xdr:row>
      <xdr:rowOff>0</xdr:rowOff>
    </xdr:from>
    <xdr:ext cx="65" cy="172227"/>
    <xdr:sp macro="" textlink="">
      <xdr:nvSpPr>
        <xdr:cNvPr id="100" name="PoljeZBesedilom 99">
          <a:extLst>
            <a:ext uri="{FF2B5EF4-FFF2-40B4-BE49-F238E27FC236}">
              <a16:creationId xmlns:a16="http://schemas.microsoft.com/office/drawing/2014/main" id="{9120B576-9C5E-4E06-93F2-6E986DC5BB2E}"/>
            </a:ext>
          </a:extLst>
        </xdr:cNvPr>
        <xdr:cNvSpPr txBox="1"/>
      </xdr:nvSpPr>
      <xdr:spPr>
        <a:xfrm>
          <a:off x="11896725" y="18795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1418</xdr:row>
      <xdr:rowOff>0</xdr:rowOff>
    </xdr:from>
    <xdr:ext cx="65" cy="172227"/>
    <xdr:sp macro="" textlink="">
      <xdr:nvSpPr>
        <xdr:cNvPr id="101" name="PoljeZBesedilom 100">
          <a:extLst>
            <a:ext uri="{FF2B5EF4-FFF2-40B4-BE49-F238E27FC236}">
              <a16:creationId xmlns:a16="http://schemas.microsoft.com/office/drawing/2014/main" id="{DE7108B4-030A-4A43-829C-ACF5941873E0}"/>
            </a:ext>
          </a:extLst>
        </xdr:cNvPr>
        <xdr:cNvSpPr txBox="1"/>
      </xdr:nvSpPr>
      <xdr:spPr>
        <a:xfrm>
          <a:off x="11896725" y="18795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1419</xdr:row>
      <xdr:rowOff>0</xdr:rowOff>
    </xdr:from>
    <xdr:ext cx="65" cy="172227"/>
    <xdr:sp macro="" textlink="">
      <xdr:nvSpPr>
        <xdr:cNvPr id="102" name="PoljeZBesedilom 101">
          <a:extLst>
            <a:ext uri="{FF2B5EF4-FFF2-40B4-BE49-F238E27FC236}">
              <a16:creationId xmlns:a16="http://schemas.microsoft.com/office/drawing/2014/main" id="{64593DDE-18E5-49A4-B296-B0BE839DBD6C}"/>
            </a:ext>
          </a:extLst>
        </xdr:cNvPr>
        <xdr:cNvSpPr txBox="1"/>
      </xdr:nvSpPr>
      <xdr:spPr>
        <a:xfrm>
          <a:off x="11896725" y="18935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1419</xdr:row>
      <xdr:rowOff>0</xdr:rowOff>
    </xdr:from>
    <xdr:ext cx="65" cy="172227"/>
    <xdr:sp macro="" textlink="">
      <xdr:nvSpPr>
        <xdr:cNvPr id="103" name="PoljeZBesedilom 102">
          <a:extLst>
            <a:ext uri="{FF2B5EF4-FFF2-40B4-BE49-F238E27FC236}">
              <a16:creationId xmlns:a16="http://schemas.microsoft.com/office/drawing/2014/main" id="{F55F42A5-E072-4D6A-BF41-25C4DEC4CF48}"/>
            </a:ext>
          </a:extLst>
        </xdr:cNvPr>
        <xdr:cNvSpPr txBox="1"/>
      </xdr:nvSpPr>
      <xdr:spPr>
        <a:xfrm>
          <a:off x="11896725" y="18935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1420</xdr:row>
      <xdr:rowOff>0</xdr:rowOff>
    </xdr:from>
    <xdr:ext cx="65" cy="172227"/>
    <xdr:sp macro="" textlink="">
      <xdr:nvSpPr>
        <xdr:cNvPr id="104" name="PoljeZBesedilom 103">
          <a:extLst>
            <a:ext uri="{FF2B5EF4-FFF2-40B4-BE49-F238E27FC236}">
              <a16:creationId xmlns:a16="http://schemas.microsoft.com/office/drawing/2014/main" id="{7AFB3FDE-F8A4-4648-A42B-329981C64C0E}"/>
            </a:ext>
          </a:extLst>
        </xdr:cNvPr>
        <xdr:cNvSpPr txBox="1"/>
      </xdr:nvSpPr>
      <xdr:spPr>
        <a:xfrm>
          <a:off x="11896725" y="19093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1420</xdr:row>
      <xdr:rowOff>0</xdr:rowOff>
    </xdr:from>
    <xdr:ext cx="65" cy="172227"/>
    <xdr:sp macro="" textlink="">
      <xdr:nvSpPr>
        <xdr:cNvPr id="105" name="PoljeZBesedilom 104">
          <a:extLst>
            <a:ext uri="{FF2B5EF4-FFF2-40B4-BE49-F238E27FC236}">
              <a16:creationId xmlns:a16="http://schemas.microsoft.com/office/drawing/2014/main" id="{72D58E4B-66C5-4851-B114-2CF9BD7E3651}"/>
            </a:ext>
          </a:extLst>
        </xdr:cNvPr>
        <xdr:cNvSpPr txBox="1"/>
      </xdr:nvSpPr>
      <xdr:spPr>
        <a:xfrm>
          <a:off x="11896725" y="19093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1421</xdr:row>
      <xdr:rowOff>0</xdr:rowOff>
    </xdr:from>
    <xdr:ext cx="65" cy="172227"/>
    <xdr:sp macro="" textlink="">
      <xdr:nvSpPr>
        <xdr:cNvPr id="106" name="PoljeZBesedilom 105">
          <a:extLst>
            <a:ext uri="{FF2B5EF4-FFF2-40B4-BE49-F238E27FC236}">
              <a16:creationId xmlns:a16="http://schemas.microsoft.com/office/drawing/2014/main" id="{FDEDEC13-6E0F-445F-A0D3-157C29FFA726}"/>
            </a:ext>
          </a:extLst>
        </xdr:cNvPr>
        <xdr:cNvSpPr txBox="1"/>
      </xdr:nvSpPr>
      <xdr:spPr>
        <a:xfrm>
          <a:off x="11896725" y="19321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1421</xdr:row>
      <xdr:rowOff>0</xdr:rowOff>
    </xdr:from>
    <xdr:ext cx="65" cy="172227"/>
    <xdr:sp macro="" textlink="">
      <xdr:nvSpPr>
        <xdr:cNvPr id="107" name="PoljeZBesedilom 106">
          <a:extLst>
            <a:ext uri="{FF2B5EF4-FFF2-40B4-BE49-F238E27FC236}">
              <a16:creationId xmlns:a16="http://schemas.microsoft.com/office/drawing/2014/main" id="{38CFA6DB-8BB9-4140-9E77-B1FA9821A270}"/>
            </a:ext>
          </a:extLst>
        </xdr:cNvPr>
        <xdr:cNvSpPr txBox="1"/>
      </xdr:nvSpPr>
      <xdr:spPr>
        <a:xfrm>
          <a:off x="11896725" y="19321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1422</xdr:row>
      <xdr:rowOff>0</xdr:rowOff>
    </xdr:from>
    <xdr:ext cx="65" cy="172227"/>
    <xdr:sp macro="" textlink="">
      <xdr:nvSpPr>
        <xdr:cNvPr id="108" name="PoljeZBesedilom 107">
          <a:extLst>
            <a:ext uri="{FF2B5EF4-FFF2-40B4-BE49-F238E27FC236}">
              <a16:creationId xmlns:a16="http://schemas.microsoft.com/office/drawing/2014/main" id="{5D4B6D90-D586-4AE7-8938-262D178B41D8}"/>
            </a:ext>
          </a:extLst>
        </xdr:cNvPr>
        <xdr:cNvSpPr txBox="1"/>
      </xdr:nvSpPr>
      <xdr:spPr>
        <a:xfrm>
          <a:off x="11896725" y="19479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1422</xdr:row>
      <xdr:rowOff>0</xdr:rowOff>
    </xdr:from>
    <xdr:ext cx="65" cy="172227"/>
    <xdr:sp macro="" textlink="">
      <xdr:nvSpPr>
        <xdr:cNvPr id="109" name="PoljeZBesedilom 108">
          <a:extLst>
            <a:ext uri="{FF2B5EF4-FFF2-40B4-BE49-F238E27FC236}">
              <a16:creationId xmlns:a16="http://schemas.microsoft.com/office/drawing/2014/main" id="{CDF97CBD-61E1-4463-9B09-3B720F47C763}"/>
            </a:ext>
          </a:extLst>
        </xdr:cNvPr>
        <xdr:cNvSpPr txBox="1"/>
      </xdr:nvSpPr>
      <xdr:spPr>
        <a:xfrm>
          <a:off x="11896725" y="19479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1423</xdr:row>
      <xdr:rowOff>0</xdr:rowOff>
    </xdr:from>
    <xdr:ext cx="65" cy="172227"/>
    <xdr:sp macro="" textlink="">
      <xdr:nvSpPr>
        <xdr:cNvPr id="110" name="PoljeZBesedilom 109">
          <a:extLst>
            <a:ext uri="{FF2B5EF4-FFF2-40B4-BE49-F238E27FC236}">
              <a16:creationId xmlns:a16="http://schemas.microsoft.com/office/drawing/2014/main" id="{EDB47E83-EF3F-454F-933B-46185E5A571E}"/>
            </a:ext>
          </a:extLst>
        </xdr:cNvPr>
        <xdr:cNvSpPr txBox="1"/>
      </xdr:nvSpPr>
      <xdr:spPr>
        <a:xfrm>
          <a:off x="11896725" y="1961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1423</xdr:row>
      <xdr:rowOff>0</xdr:rowOff>
    </xdr:from>
    <xdr:ext cx="65" cy="172227"/>
    <xdr:sp macro="" textlink="">
      <xdr:nvSpPr>
        <xdr:cNvPr id="111" name="PoljeZBesedilom 110">
          <a:extLst>
            <a:ext uri="{FF2B5EF4-FFF2-40B4-BE49-F238E27FC236}">
              <a16:creationId xmlns:a16="http://schemas.microsoft.com/office/drawing/2014/main" id="{B019113E-3989-41A2-92FE-A2C7C73E7964}"/>
            </a:ext>
          </a:extLst>
        </xdr:cNvPr>
        <xdr:cNvSpPr txBox="1"/>
      </xdr:nvSpPr>
      <xdr:spPr>
        <a:xfrm>
          <a:off x="11896725" y="1961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1424</xdr:row>
      <xdr:rowOff>0</xdr:rowOff>
    </xdr:from>
    <xdr:ext cx="65" cy="172227"/>
    <xdr:sp macro="" textlink="">
      <xdr:nvSpPr>
        <xdr:cNvPr id="112" name="PoljeZBesedilom 111">
          <a:extLst>
            <a:ext uri="{FF2B5EF4-FFF2-40B4-BE49-F238E27FC236}">
              <a16:creationId xmlns:a16="http://schemas.microsoft.com/office/drawing/2014/main" id="{6D11169F-BB2A-4505-B6EF-F2E0A3898D8F}"/>
            </a:ext>
          </a:extLst>
        </xdr:cNvPr>
        <xdr:cNvSpPr txBox="1"/>
      </xdr:nvSpPr>
      <xdr:spPr>
        <a:xfrm>
          <a:off x="11896725" y="19724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1424</xdr:row>
      <xdr:rowOff>0</xdr:rowOff>
    </xdr:from>
    <xdr:ext cx="65" cy="172227"/>
    <xdr:sp macro="" textlink="">
      <xdr:nvSpPr>
        <xdr:cNvPr id="113" name="PoljeZBesedilom 112">
          <a:extLst>
            <a:ext uri="{FF2B5EF4-FFF2-40B4-BE49-F238E27FC236}">
              <a16:creationId xmlns:a16="http://schemas.microsoft.com/office/drawing/2014/main" id="{981A271A-6768-409D-A3D3-496E7C16CD14}"/>
            </a:ext>
          </a:extLst>
        </xdr:cNvPr>
        <xdr:cNvSpPr txBox="1"/>
      </xdr:nvSpPr>
      <xdr:spPr>
        <a:xfrm>
          <a:off x="11896725" y="19724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1425</xdr:row>
      <xdr:rowOff>0</xdr:rowOff>
    </xdr:from>
    <xdr:ext cx="65" cy="172227"/>
    <xdr:sp macro="" textlink="">
      <xdr:nvSpPr>
        <xdr:cNvPr id="114" name="PoljeZBesedilom 113">
          <a:extLst>
            <a:ext uri="{FF2B5EF4-FFF2-40B4-BE49-F238E27FC236}">
              <a16:creationId xmlns:a16="http://schemas.microsoft.com/office/drawing/2014/main" id="{B23C5ABE-5878-474A-A605-FE186ADFADDE}"/>
            </a:ext>
          </a:extLst>
        </xdr:cNvPr>
        <xdr:cNvSpPr txBox="1"/>
      </xdr:nvSpPr>
      <xdr:spPr>
        <a:xfrm>
          <a:off x="11896725" y="199520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1425</xdr:row>
      <xdr:rowOff>0</xdr:rowOff>
    </xdr:from>
    <xdr:ext cx="65" cy="172227"/>
    <xdr:sp macro="" textlink="">
      <xdr:nvSpPr>
        <xdr:cNvPr id="115" name="PoljeZBesedilom 114">
          <a:extLst>
            <a:ext uri="{FF2B5EF4-FFF2-40B4-BE49-F238E27FC236}">
              <a16:creationId xmlns:a16="http://schemas.microsoft.com/office/drawing/2014/main" id="{45C59573-023B-489A-962C-8DC1A5BAED90}"/>
            </a:ext>
          </a:extLst>
        </xdr:cNvPr>
        <xdr:cNvSpPr txBox="1"/>
      </xdr:nvSpPr>
      <xdr:spPr>
        <a:xfrm>
          <a:off x="11896725" y="199520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1426</xdr:row>
      <xdr:rowOff>0</xdr:rowOff>
    </xdr:from>
    <xdr:ext cx="65" cy="172227"/>
    <xdr:sp macro="" textlink="">
      <xdr:nvSpPr>
        <xdr:cNvPr id="116" name="PoljeZBesedilom 115">
          <a:extLst>
            <a:ext uri="{FF2B5EF4-FFF2-40B4-BE49-F238E27FC236}">
              <a16:creationId xmlns:a16="http://schemas.microsoft.com/office/drawing/2014/main" id="{F0E04EE3-5994-4A24-A947-ADFB270C43BE}"/>
            </a:ext>
          </a:extLst>
        </xdr:cNvPr>
        <xdr:cNvSpPr txBox="1"/>
      </xdr:nvSpPr>
      <xdr:spPr>
        <a:xfrm>
          <a:off x="11896725" y="2014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1426</xdr:row>
      <xdr:rowOff>0</xdr:rowOff>
    </xdr:from>
    <xdr:ext cx="65" cy="172227"/>
    <xdr:sp macro="" textlink="">
      <xdr:nvSpPr>
        <xdr:cNvPr id="117" name="PoljeZBesedilom 116">
          <a:extLst>
            <a:ext uri="{FF2B5EF4-FFF2-40B4-BE49-F238E27FC236}">
              <a16:creationId xmlns:a16="http://schemas.microsoft.com/office/drawing/2014/main" id="{83650166-B400-44EA-AEBE-62CB3CD32DC3}"/>
            </a:ext>
          </a:extLst>
        </xdr:cNvPr>
        <xdr:cNvSpPr txBox="1"/>
      </xdr:nvSpPr>
      <xdr:spPr>
        <a:xfrm>
          <a:off x="11896725" y="2014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1427</xdr:row>
      <xdr:rowOff>0</xdr:rowOff>
    </xdr:from>
    <xdr:ext cx="65" cy="172227"/>
    <xdr:sp macro="" textlink="">
      <xdr:nvSpPr>
        <xdr:cNvPr id="118" name="PoljeZBesedilom 117">
          <a:extLst>
            <a:ext uri="{FF2B5EF4-FFF2-40B4-BE49-F238E27FC236}">
              <a16:creationId xmlns:a16="http://schemas.microsoft.com/office/drawing/2014/main" id="{09C1B63B-1354-44CD-99AD-EFCB77411A60}"/>
            </a:ext>
          </a:extLst>
        </xdr:cNvPr>
        <xdr:cNvSpPr txBox="1"/>
      </xdr:nvSpPr>
      <xdr:spPr>
        <a:xfrm>
          <a:off x="11896725" y="20249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1427</xdr:row>
      <xdr:rowOff>0</xdr:rowOff>
    </xdr:from>
    <xdr:ext cx="65" cy="172227"/>
    <xdr:sp macro="" textlink="">
      <xdr:nvSpPr>
        <xdr:cNvPr id="119" name="PoljeZBesedilom 118">
          <a:extLst>
            <a:ext uri="{FF2B5EF4-FFF2-40B4-BE49-F238E27FC236}">
              <a16:creationId xmlns:a16="http://schemas.microsoft.com/office/drawing/2014/main" id="{EEF07F45-71C2-421B-A9C3-4E02CF8B95BC}"/>
            </a:ext>
          </a:extLst>
        </xdr:cNvPr>
        <xdr:cNvSpPr txBox="1"/>
      </xdr:nvSpPr>
      <xdr:spPr>
        <a:xfrm>
          <a:off x="11896725" y="20249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1428</xdr:row>
      <xdr:rowOff>0</xdr:rowOff>
    </xdr:from>
    <xdr:ext cx="65" cy="172227"/>
    <xdr:sp macro="" textlink="">
      <xdr:nvSpPr>
        <xdr:cNvPr id="120" name="PoljeZBesedilom 119">
          <a:extLst>
            <a:ext uri="{FF2B5EF4-FFF2-40B4-BE49-F238E27FC236}">
              <a16:creationId xmlns:a16="http://schemas.microsoft.com/office/drawing/2014/main" id="{97596119-11AE-4641-852C-0B79105B8F13}"/>
            </a:ext>
          </a:extLst>
        </xdr:cNvPr>
        <xdr:cNvSpPr txBox="1"/>
      </xdr:nvSpPr>
      <xdr:spPr>
        <a:xfrm>
          <a:off x="11896725" y="20336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1428</xdr:row>
      <xdr:rowOff>0</xdr:rowOff>
    </xdr:from>
    <xdr:ext cx="65" cy="172227"/>
    <xdr:sp macro="" textlink="">
      <xdr:nvSpPr>
        <xdr:cNvPr id="121" name="PoljeZBesedilom 120">
          <a:extLst>
            <a:ext uri="{FF2B5EF4-FFF2-40B4-BE49-F238E27FC236}">
              <a16:creationId xmlns:a16="http://schemas.microsoft.com/office/drawing/2014/main" id="{03F90182-3A57-48DB-8949-19CA08DB2EB1}"/>
            </a:ext>
          </a:extLst>
        </xdr:cNvPr>
        <xdr:cNvSpPr txBox="1"/>
      </xdr:nvSpPr>
      <xdr:spPr>
        <a:xfrm>
          <a:off x="11896725" y="20336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1429</xdr:row>
      <xdr:rowOff>0</xdr:rowOff>
    </xdr:from>
    <xdr:ext cx="65" cy="172227"/>
    <xdr:sp macro="" textlink="">
      <xdr:nvSpPr>
        <xdr:cNvPr id="122" name="PoljeZBesedilom 121">
          <a:extLst>
            <a:ext uri="{FF2B5EF4-FFF2-40B4-BE49-F238E27FC236}">
              <a16:creationId xmlns:a16="http://schemas.microsoft.com/office/drawing/2014/main" id="{8E8B3FEE-36F3-4D0E-92DE-D1075CB2BEB2}"/>
            </a:ext>
          </a:extLst>
        </xdr:cNvPr>
        <xdr:cNvSpPr txBox="1"/>
      </xdr:nvSpPr>
      <xdr:spPr>
        <a:xfrm>
          <a:off x="11896725" y="204073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1429</xdr:row>
      <xdr:rowOff>0</xdr:rowOff>
    </xdr:from>
    <xdr:ext cx="65" cy="172227"/>
    <xdr:sp macro="" textlink="">
      <xdr:nvSpPr>
        <xdr:cNvPr id="123" name="PoljeZBesedilom 122">
          <a:extLst>
            <a:ext uri="{FF2B5EF4-FFF2-40B4-BE49-F238E27FC236}">
              <a16:creationId xmlns:a16="http://schemas.microsoft.com/office/drawing/2014/main" id="{EE5EF6E6-8FDE-4794-8127-073D93FA2161}"/>
            </a:ext>
          </a:extLst>
        </xdr:cNvPr>
        <xdr:cNvSpPr txBox="1"/>
      </xdr:nvSpPr>
      <xdr:spPr>
        <a:xfrm>
          <a:off x="11896725" y="204073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1430</xdr:row>
      <xdr:rowOff>0</xdr:rowOff>
    </xdr:from>
    <xdr:ext cx="65" cy="172227"/>
    <xdr:sp macro="" textlink="">
      <xdr:nvSpPr>
        <xdr:cNvPr id="124" name="PoljeZBesedilom 123">
          <a:extLst>
            <a:ext uri="{FF2B5EF4-FFF2-40B4-BE49-F238E27FC236}">
              <a16:creationId xmlns:a16="http://schemas.microsoft.com/office/drawing/2014/main" id="{0D0DA4E6-4C8E-4E0E-81D1-837222AF3007}"/>
            </a:ext>
          </a:extLst>
        </xdr:cNvPr>
        <xdr:cNvSpPr txBox="1"/>
      </xdr:nvSpPr>
      <xdr:spPr>
        <a:xfrm>
          <a:off x="11896725" y="20530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1430</xdr:row>
      <xdr:rowOff>0</xdr:rowOff>
    </xdr:from>
    <xdr:ext cx="65" cy="172227"/>
    <xdr:sp macro="" textlink="">
      <xdr:nvSpPr>
        <xdr:cNvPr id="125" name="PoljeZBesedilom 124">
          <a:extLst>
            <a:ext uri="{FF2B5EF4-FFF2-40B4-BE49-F238E27FC236}">
              <a16:creationId xmlns:a16="http://schemas.microsoft.com/office/drawing/2014/main" id="{6BC34E57-54B4-46F8-B71C-D616BE054299}"/>
            </a:ext>
          </a:extLst>
        </xdr:cNvPr>
        <xdr:cNvSpPr txBox="1"/>
      </xdr:nvSpPr>
      <xdr:spPr>
        <a:xfrm>
          <a:off x="11896725" y="20530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1431</xdr:row>
      <xdr:rowOff>0</xdr:rowOff>
    </xdr:from>
    <xdr:ext cx="65" cy="172227"/>
    <xdr:sp macro="" textlink="">
      <xdr:nvSpPr>
        <xdr:cNvPr id="126" name="PoljeZBesedilom 125">
          <a:extLst>
            <a:ext uri="{FF2B5EF4-FFF2-40B4-BE49-F238E27FC236}">
              <a16:creationId xmlns:a16="http://schemas.microsoft.com/office/drawing/2014/main" id="{9836137C-E833-45F9-98E7-5BD0C3115F5C}"/>
            </a:ext>
          </a:extLst>
        </xdr:cNvPr>
        <xdr:cNvSpPr txBox="1"/>
      </xdr:nvSpPr>
      <xdr:spPr>
        <a:xfrm>
          <a:off x="11896725" y="20670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1431</xdr:row>
      <xdr:rowOff>0</xdr:rowOff>
    </xdr:from>
    <xdr:ext cx="65" cy="172227"/>
    <xdr:sp macro="" textlink="">
      <xdr:nvSpPr>
        <xdr:cNvPr id="127" name="PoljeZBesedilom 126">
          <a:extLst>
            <a:ext uri="{FF2B5EF4-FFF2-40B4-BE49-F238E27FC236}">
              <a16:creationId xmlns:a16="http://schemas.microsoft.com/office/drawing/2014/main" id="{C4A58922-2889-4DAE-A826-4266256CD925}"/>
            </a:ext>
          </a:extLst>
        </xdr:cNvPr>
        <xdr:cNvSpPr txBox="1"/>
      </xdr:nvSpPr>
      <xdr:spPr>
        <a:xfrm>
          <a:off x="11896725" y="20670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1432</xdr:row>
      <xdr:rowOff>0</xdr:rowOff>
    </xdr:from>
    <xdr:ext cx="65" cy="172227"/>
    <xdr:sp macro="" textlink="">
      <xdr:nvSpPr>
        <xdr:cNvPr id="128" name="PoljeZBesedilom 127">
          <a:extLst>
            <a:ext uri="{FF2B5EF4-FFF2-40B4-BE49-F238E27FC236}">
              <a16:creationId xmlns:a16="http://schemas.microsoft.com/office/drawing/2014/main" id="{843C34F5-6F92-4C34-9CBA-1316BB623CBF}"/>
            </a:ext>
          </a:extLst>
        </xdr:cNvPr>
        <xdr:cNvSpPr txBox="1"/>
      </xdr:nvSpPr>
      <xdr:spPr>
        <a:xfrm>
          <a:off x="11896725" y="20810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1432</xdr:row>
      <xdr:rowOff>0</xdr:rowOff>
    </xdr:from>
    <xdr:ext cx="65" cy="172227"/>
    <xdr:sp macro="" textlink="">
      <xdr:nvSpPr>
        <xdr:cNvPr id="129" name="PoljeZBesedilom 128">
          <a:extLst>
            <a:ext uri="{FF2B5EF4-FFF2-40B4-BE49-F238E27FC236}">
              <a16:creationId xmlns:a16="http://schemas.microsoft.com/office/drawing/2014/main" id="{F3915FB0-F5BB-42D7-A474-B8A01264FF47}"/>
            </a:ext>
          </a:extLst>
        </xdr:cNvPr>
        <xdr:cNvSpPr txBox="1"/>
      </xdr:nvSpPr>
      <xdr:spPr>
        <a:xfrm>
          <a:off x="11896725" y="20810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1433</xdr:row>
      <xdr:rowOff>0</xdr:rowOff>
    </xdr:from>
    <xdr:ext cx="65" cy="172227"/>
    <xdr:sp macro="" textlink="">
      <xdr:nvSpPr>
        <xdr:cNvPr id="130" name="PoljeZBesedilom 129">
          <a:extLst>
            <a:ext uri="{FF2B5EF4-FFF2-40B4-BE49-F238E27FC236}">
              <a16:creationId xmlns:a16="http://schemas.microsoft.com/office/drawing/2014/main" id="{BB74B321-94ED-4295-8452-F07111ED16A6}"/>
            </a:ext>
          </a:extLst>
        </xdr:cNvPr>
        <xdr:cNvSpPr txBox="1"/>
      </xdr:nvSpPr>
      <xdr:spPr>
        <a:xfrm>
          <a:off x="11896725" y="20933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1433</xdr:row>
      <xdr:rowOff>0</xdr:rowOff>
    </xdr:from>
    <xdr:ext cx="65" cy="172227"/>
    <xdr:sp macro="" textlink="">
      <xdr:nvSpPr>
        <xdr:cNvPr id="131" name="PoljeZBesedilom 130">
          <a:extLst>
            <a:ext uri="{FF2B5EF4-FFF2-40B4-BE49-F238E27FC236}">
              <a16:creationId xmlns:a16="http://schemas.microsoft.com/office/drawing/2014/main" id="{232D55AC-2D8D-459C-8638-D06F056327EA}"/>
            </a:ext>
          </a:extLst>
        </xdr:cNvPr>
        <xdr:cNvSpPr txBox="1"/>
      </xdr:nvSpPr>
      <xdr:spPr>
        <a:xfrm>
          <a:off x="11896725" y="20933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1434</xdr:row>
      <xdr:rowOff>0</xdr:rowOff>
    </xdr:from>
    <xdr:ext cx="65" cy="172227"/>
    <xdr:sp macro="" textlink="">
      <xdr:nvSpPr>
        <xdr:cNvPr id="132" name="PoljeZBesedilom 131">
          <a:extLst>
            <a:ext uri="{FF2B5EF4-FFF2-40B4-BE49-F238E27FC236}">
              <a16:creationId xmlns:a16="http://schemas.microsoft.com/office/drawing/2014/main" id="{C414E35B-FE12-4E30-8B37-7C70016C7C23}"/>
            </a:ext>
          </a:extLst>
        </xdr:cNvPr>
        <xdr:cNvSpPr txBox="1"/>
      </xdr:nvSpPr>
      <xdr:spPr>
        <a:xfrm>
          <a:off x="11896725" y="21055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1434</xdr:row>
      <xdr:rowOff>0</xdr:rowOff>
    </xdr:from>
    <xdr:ext cx="65" cy="172227"/>
    <xdr:sp macro="" textlink="">
      <xdr:nvSpPr>
        <xdr:cNvPr id="133" name="PoljeZBesedilom 132">
          <a:extLst>
            <a:ext uri="{FF2B5EF4-FFF2-40B4-BE49-F238E27FC236}">
              <a16:creationId xmlns:a16="http://schemas.microsoft.com/office/drawing/2014/main" id="{6767205B-7569-4F91-8F92-0C694ADCCC9A}"/>
            </a:ext>
          </a:extLst>
        </xdr:cNvPr>
        <xdr:cNvSpPr txBox="1"/>
      </xdr:nvSpPr>
      <xdr:spPr>
        <a:xfrm>
          <a:off x="11896725" y="21055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1435</xdr:row>
      <xdr:rowOff>0</xdr:rowOff>
    </xdr:from>
    <xdr:ext cx="65" cy="172227"/>
    <xdr:sp macro="" textlink="">
      <xdr:nvSpPr>
        <xdr:cNvPr id="134" name="PoljeZBesedilom 133">
          <a:extLst>
            <a:ext uri="{FF2B5EF4-FFF2-40B4-BE49-F238E27FC236}">
              <a16:creationId xmlns:a16="http://schemas.microsoft.com/office/drawing/2014/main" id="{983DDCEF-E4F8-4B54-BBC0-48E318555514}"/>
            </a:ext>
          </a:extLst>
        </xdr:cNvPr>
        <xdr:cNvSpPr txBox="1"/>
      </xdr:nvSpPr>
      <xdr:spPr>
        <a:xfrm>
          <a:off x="11896725" y="21160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1435</xdr:row>
      <xdr:rowOff>0</xdr:rowOff>
    </xdr:from>
    <xdr:ext cx="65" cy="172227"/>
    <xdr:sp macro="" textlink="">
      <xdr:nvSpPr>
        <xdr:cNvPr id="135" name="PoljeZBesedilom 134">
          <a:extLst>
            <a:ext uri="{FF2B5EF4-FFF2-40B4-BE49-F238E27FC236}">
              <a16:creationId xmlns:a16="http://schemas.microsoft.com/office/drawing/2014/main" id="{33B04CB6-B786-4ADF-A717-2D8B090D237D}"/>
            </a:ext>
          </a:extLst>
        </xdr:cNvPr>
        <xdr:cNvSpPr txBox="1"/>
      </xdr:nvSpPr>
      <xdr:spPr>
        <a:xfrm>
          <a:off x="11896725" y="21160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1436</xdr:row>
      <xdr:rowOff>0</xdr:rowOff>
    </xdr:from>
    <xdr:ext cx="65" cy="172227"/>
    <xdr:sp macro="" textlink="">
      <xdr:nvSpPr>
        <xdr:cNvPr id="136" name="PoljeZBesedilom 135">
          <a:extLst>
            <a:ext uri="{FF2B5EF4-FFF2-40B4-BE49-F238E27FC236}">
              <a16:creationId xmlns:a16="http://schemas.microsoft.com/office/drawing/2014/main" id="{741F062B-D694-4B1D-B7FF-E752C73FDBB9}"/>
            </a:ext>
          </a:extLst>
        </xdr:cNvPr>
        <xdr:cNvSpPr txBox="1"/>
      </xdr:nvSpPr>
      <xdr:spPr>
        <a:xfrm>
          <a:off x="11896725" y="212836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1436</xdr:row>
      <xdr:rowOff>0</xdr:rowOff>
    </xdr:from>
    <xdr:ext cx="65" cy="172227"/>
    <xdr:sp macro="" textlink="">
      <xdr:nvSpPr>
        <xdr:cNvPr id="137" name="PoljeZBesedilom 136">
          <a:extLst>
            <a:ext uri="{FF2B5EF4-FFF2-40B4-BE49-F238E27FC236}">
              <a16:creationId xmlns:a16="http://schemas.microsoft.com/office/drawing/2014/main" id="{441B37DC-8B80-4EAB-9173-7B9DC3545ADA}"/>
            </a:ext>
          </a:extLst>
        </xdr:cNvPr>
        <xdr:cNvSpPr txBox="1"/>
      </xdr:nvSpPr>
      <xdr:spPr>
        <a:xfrm>
          <a:off x="11896725" y="212836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1437</xdr:row>
      <xdr:rowOff>0</xdr:rowOff>
    </xdr:from>
    <xdr:ext cx="65" cy="172227"/>
    <xdr:sp macro="" textlink="">
      <xdr:nvSpPr>
        <xdr:cNvPr id="138" name="PoljeZBesedilom 137">
          <a:extLst>
            <a:ext uri="{FF2B5EF4-FFF2-40B4-BE49-F238E27FC236}">
              <a16:creationId xmlns:a16="http://schemas.microsoft.com/office/drawing/2014/main" id="{71F0173F-C09B-423D-8FFD-21E491CD1E1E}"/>
            </a:ext>
          </a:extLst>
        </xdr:cNvPr>
        <xdr:cNvSpPr txBox="1"/>
      </xdr:nvSpPr>
      <xdr:spPr>
        <a:xfrm>
          <a:off x="11896725" y="2145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1437</xdr:row>
      <xdr:rowOff>0</xdr:rowOff>
    </xdr:from>
    <xdr:ext cx="65" cy="172227"/>
    <xdr:sp macro="" textlink="">
      <xdr:nvSpPr>
        <xdr:cNvPr id="139" name="PoljeZBesedilom 138">
          <a:extLst>
            <a:ext uri="{FF2B5EF4-FFF2-40B4-BE49-F238E27FC236}">
              <a16:creationId xmlns:a16="http://schemas.microsoft.com/office/drawing/2014/main" id="{F153EDC7-6BAB-4BE7-AA64-F6C73509F430}"/>
            </a:ext>
          </a:extLst>
        </xdr:cNvPr>
        <xdr:cNvSpPr txBox="1"/>
      </xdr:nvSpPr>
      <xdr:spPr>
        <a:xfrm>
          <a:off x="11896725" y="2145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1438</xdr:row>
      <xdr:rowOff>0</xdr:rowOff>
    </xdr:from>
    <xdr:ext cx="65" cy="172227"/>
    <xdr:sp macro="" textlink="">
      <xdr:nvSpPr>
        <xdr:cNvPr id="140" name="PoljeZBesedilom 139">
          <a:extLst>
            <a:ext uri="{FF2B5EF4-FFF2-40B4-BE49-F238E27FC236}">
              <a16:creationId xmlns:a16="http://schemas.microsoft.com/office/drawing/2014/main" id="{B1B6024C-1ECF-4F31-B162-B5F18F844093}"/>
            </a:ext>
          </a:extLst>
        </xdr:cNvPr>
        <xdr:cNvSpPr txBox="1"/>
      </xdr:nvSpPr>
      <xdr:spPr>
        <a:xfrm>
          <a:off x="11896725" y="21598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1438</xdr:row>
      <xdr:rowOff>0</xdr:rowOff>
    </xdr:from>
    <xdr:ext cx="65" cy="172227"/>
    <xdr:sp macro="" textlink="">
      <xdr:nvSpPr>
        <xdr:cNvPr id="141" name="PoljeZBesedilom 140">
          <a:extLst>
            <a:ext uri="{FF2B5EF4-FFF2-40B4-BE49-F238E27FC236}">
              <a16:creationId xmlns:a16="http://schemas.microsoft.com/office/drawing/2014/main" id="{481BC9EA-8741-4284-8B79-AD578FCF045A}"/>
            </a:ext>
          </a:extLst>
        </xdr:cNvPr>
        <xdr:cNvSpPr txBox="1"/>
      </xdr:nvSpPr>
      <xdr:spPr>
        <a:xfrm>
          <a:off x="11896725" y="21598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1439</xdr:row>
      <xdr:rowOff>0</xdr:rowOff>
    </xdr:from>
    <xdr:ext cx="65" cy="172227"/>
    <xdr:sp macro="" textlink="">
      <xdr:nvSpPr>
        <xdr:cNvPr id="142" name="PoljeZBesedilom 141">
          <a:extLst>
            <a:ext uri="{FF2B5EF4-FFF2-40B4-BE49-F238E27FC236}">
              <a16:creationId xmlns:a16="http://schemas.microsoft.com/office/drawing/2014/main" id="{8534D8C7-F104-461B-B450-7C3DBD06E3D7}"/>
            </a:ext>
          </a:extLst>
        </xdr:cNvPr>
        <xdr:cNvSpPr txBox="1"/>
      </xdr:nvSpPr>
      <xdr:spPr>
        <a:xfrm>
          <a:off x="11896725" y="2173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1439</xdr:row>
      <xdr:rowOff>0</xdr:rowOff>
    </xdr:from>
    <xdr:ext cx="65" cy="172227"/>
    <xdr:sp macro="" textlink="">
      <xdr:nvSpPr>
        <xdr:cNvPr id="143" name="PoljeZBesedilom 142">
          <a:extLst>
            <a:ext uri="{FF2B5EF4-FFF2-40B4-BE49-F238E27FC236}">
              <a16:creationId xmlns:a16="http://schemas.microsoft.com/office/drawing/2014/main" id="{6DFC9D43-F8D1-40A1-881E-88DF5DBDC1F7}"/>
            </a:ext>
          </a:extLst>
        </xdr:cNvPr>
        <xdr:cNvSpPr txBox="1"/>
      </xdr:nvSpPr>
      <xdr:spPr>
        <a:xfrm>
          <a:off x="11896725" y="2173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1440</xdr:row>
      <xdr:rowOff>0</xdr:rowOff>
    </xdr:from>
    <xdr:ext cx="65" cy="172227"/>
    <xdr:sp macro="" textlink="">
      <xdr:nvSpPr>
        <xdr:cNvPr id="144" name="PoljeZBesedilom 143">
          <a:extLst>
            <a:ext uri="{FF2B5EF4-FFF2-40B4-BE49-F238E27FC236}">
              <a16:creationId xmlns:a16="http://schemas.microsoft.com/office/drawing/2014/main" id="{23D66F52-4D64-4803-9A17-C1F4C00FC677}"/>
            </a:ext>
          </a:extLst>
        </xdr:cNvPr>
        <xdr:cNvSpPr txBox="1"/>
      </xdr:nvSpPr>
      <xdr:spPr>
        <a:xfrm>
          <a:off x="11896725" y="218265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1440</xdr:row>
      <xdr:rowOff>0</xdr:rowOff>
    </xdr:from>
    <xdr:ext cx="65" cy="172227"/>
    <xdr:sp macro="" textlink="">
      <xdr:nvSpPr>
        <xdr:cNvPr id="145" name="PoljeZBesedilom 144">
          <a:extLst>
            <a:ext uri="{FF2B5EF4-FFF2-40B4-BE49-F238E27FC236}">
              <a16:creationId xmlns:a16="http://schemas.microsoft.com/office/drawing/2014/main" id="{2C8A7B17-34D3-490B-A420-13C0B1F80686}"/>
            </a:ext>
          </a:extLst>
        </xdr:cNvPr>
        <xdr:cNvSpPr txBox="1"/>
      </xdr:nvSpPr>
      <xdr:spPr>
        <a:xfrm>
          <a:off x="11896725" y="218265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1441</xdr:row>
      <xdr:rowOff>0</xdr:rowOff>
    </xdr:from>
    <xdr:ext cx="65" cy="172227"/>
    <xdr:sp macro="" textlink="">
      <xdr:nvSpPr>
        <xdr:cNvPr id="146" name="PoljeZBesedilom 145">
          <a:extLst>
            <a:ext uri="{FF2B5EF4-FFF2-40B4-BE49-F238E27FC236}">
              <a16:creationId xmlns:a16="http://schemas.microsoft.com/office/drawing/2014/main" id="{1CD164F8-65B3-4645-9450-C6E1C81B6F0C}"/>
            </a:ext>
          </a:extLst>
        </xdr:cNvPr>
        <xdr:cNvSpPr txBox="1"/>
      </xdr:nvSpPr>
      <xdr:spPr>
        <a:xfrm>
          <a:off x="11896725" y="21861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1441</xdr:row>
      <xdr:rowOff>0</xdr:rowOff>
    </xdr:from>
    <xdr:ext cx="65" cy="172227"/>
    <xdr:sp macro="" textlink="">
      <xdr:nvSpPr>
        <xdr:cNvPr id="147" name="PoljeZBesedilom 146">
          <a:extLst>
            <a:ext uri="{FF2B5EF4-FFF2-40B4-BE49-F238E27FC236}">
              <a16:creationId xmlns:a16="http://schemas.microsoft.com/office/drawing/2014/main" id="{56B952F8-3030-46BD-AB75-4DBD01BB4003}"/>
            </a:ext>
          </a:extLst>
        </xdr:cNvPr>
        <xdr:cNvSpPr txBox="1"/>
      </xdr:nvSpPr>
      <xdr:spPr>
        <a:xfrm>
          <a:off x="11896725" y="21861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1442</xdr:row>
      <xdr:rowOff>0</xdr:rowOff>
    </xdr:from>
    <xdr:ext cx="65" cy="172227"/>
    <xdr:sp macro="" textlink="">
      <xdr:nvSpPr>
        <xdr:cNvPr id="148" name="PoljeZBesedilom 147">
          <a:extLst>
            <a:ext uri="{FF2B5EF4-FFF2-40B4-BE49-F238E27FC236}">
              <a16:creationId xmlns:a16="http://schemas.microsoft.com/office/drawing/2014/main" id="{8A8C2232-296F-4CED-AB78-3A48895F1EC0}"/>
            </a:ext>
          </a:extLst>
        </xdr:cNvPr>
        <xdr:cNvSpPr txBox="1"/>
      </xdr:nvSpPr>
      <xdr:spPr>
        <a:xfrm>
          <a:off x="11896725" y="21966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1442</xdr:row>
      <xdr:rowOff>0</xdr:rowOff>
    </xdr:from>
    <xdr:ext cx="65" cy="172227"/>
    <xdr:sp macro="" textlink="">
      <xdr:nvSpPr>
        <xdr:cNvPr id="149" name="PoljeZBesedilom 148">
          <a:extLst>
            <a:ext uri="{FF2B5EF4-FFF2-40B4-BE49-F238E27FC236}">
              <a16:creationId xmlns:a16="http://schemas.microsoft.com/office/drawing/2014/main" id="{C44F7863-2088-458E-AC3E-31C72E3EC653}"/>
            </a:ext>
          </a:extLst>
        </xdr:cNvPr>
        <xdr:cNvSpPr txBox="1"/>
      </xdr:nvSpPr>
      <xdr:spPr>
        <a:xfrm>
          <a:off x="11896725" y="21966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1443</xdr:row>
      <xdr:rowOff>0</xdr:rowOff>
    </xdr:from>
    <xdr:ext cx="65" cy="172227"/>
    <xdr:sp macro="" textlink="">
      <xdr:nvSpPr>
        <xdr:cNvPr id="150" name="PoljeZBesedilom 149">
          <a:extLst>
            <a:ext uri="{FF2B5EF4-FFF2-40B4-BE49-F238E27FC236}">
              <a16:creationId xmlns:a16="http://schemas.microsoft.com/office/drawing/2014/main" id="{E5B80202-2469-41A4-9C8F-FBC1CFC64454}"/>
            </a:ext>
          </a:extLst>
        </xdr:cNvPr>
        <xdr:cNvSpPr txBox="1"/>
      </xdr:nvSpPr>
      <xdr:spPr>
        <a:xfrm>
          <a:off x="11896725" y="22054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1443</xdr:row>
      <xdr:rowOff>0</xdr:rowOff>
    </xdr:from>
    <xdr:ext cx="65" cy="172227"/>
    <xdr:sp macro="" textlink="">
      <xdr:nvSpPr>
        <xdr:cNvPr id="151" name="PoljeZBesedilom 150">
          <a:extLst>
            <a:ext uri="{FF2B5EF4-FFF2-40B4-BE49-F238E27FC236}">
              <a16:creationId xmlns:a16="http://schemas.microsoft.com/office/drawing/2014/main" id="{9F7CB9DA-0926-4608-8159-2AA13E7C99D4}"/>
            </a:ext>
          </a:extLst>
        </xdr:cNvPr>
        <xdr:cNvSpPr txBox="1"/>
      </xdr:nvSpPr>
      <xdr:spPr>
        <a:xfrm>
          <a:off x="11896725" y="22054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1444</xdr:row>
      <xdr:rowOff>0</xdr:rowOff>
    </xdr:from>
    <xdr:ext cx="65" cy="172227"/>
    <xdr:sp macro="" textlink="">
      <xdr:nvSpPr>
        <xdr:cNvPr id="152" name="PoljeZBesedilom 151">
          <a:extLst>
            <a:ext uri="{FF2B5EF4-FFF2-40B4-BE49-F238E27FC236}">
              <a16:creationId xmlns:a16="http://schemas.microsoft.com/office/drawing/2014/main" id="{0CF186B9-38A0-4666-8A02-08717823BD0C}"/>
            </a:ext>
          </a:extLst>
        </xdr:cNvPr>
        <xdr:cNvSpPr txBox="1"/>
      </xdr:nvSpPr>
      <xdr:spPr>
        <a:xfrm>
          <a:off x="11896725" y="22106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1444</xdr:row>
      <xdr:rowOff>0</xdr:rowOff>
    </xdr:from>
    <xdr:ext cx="65" cy="172227"/>
    <xdr:sp macro="" textlink="">
      <xdr:nvSpPr>
        <xdr:cNvPr id="153" name="PoljeZBesedilom 152">
          <a:extLst>
            <a:ext uri="{FF2B5EF4-FFF2-40B4-BE49-F238E27FC236}">
              <a16:creationId xmlns:a16="http://schemas.microsoft.com/office/drawing/2014/main" id="{9D78A8B6-52CB-44B5-8EE8-05CFC638ED62}"/>
            </a:ext>
          </a:extLst>
        </xdr:cNvPr>
        <xdr:cNvSpPr txBox="1"/>
      </xdr:nvSpPr>
      <xdr:spPr>
        <a:xfrm>
          <a:off x="11896725" y="22106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1445</xdr:row>
      <xdr:rowOff>0</xdr:rowOff>
    </xdr:from>
    <xdr:ext cx="65" cy="172227"/>
    <xdr:sp macro="" textlink="">
      <xdr:nvSpPr>
        <xdr:cNvPr id="154" name="PoljeZBesedilom 153">
          <a:extLst>
            <a:ext uri="{FF2B5EF4-FFF2-40B4-BE49-F238E27FC236}">
              <a16:creationId xmlns:a16="http://schemas.microsoft.com/office/drawing/2014/main" id="{87E745F7-B6B4-468F-AE3D-5DB9CBDB0D88}"/>
            </a:ext>
          </a:extLst>
        </xdr:cNvPr>
        <xdr:cNvSpPr txBox="1"/>
      </xdr:nvSpPr>
      <xdr:spPr>
        <a:xfrm>
          <a:off x="11896725" y="22141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1445</xdr:row>
      <xdr:rowOff>0</xdr:rowOff>
    </xdr:from>
    <xdr:ext cx="65" cy="172227"/>
    <xdr:sp macro="" textlink="">
      <xdr:nvSpPr>
        <xdr:cNvPr id="155" name="PoljeZBesedilom 154">
          <a:extLst>
            <a:ext uri="{FF2B5EF4-FFF2-40B4-BE49-F238E27FC236}">
              <a16:creationId xmlns:a16="http://schemas.microsoft.com/office/drawing/2014/main" id="{B034A8FF-C1C8-4E8E-A2AD-460E6599E8EF}"/>
            </a:ext>
          </a:extLst>
        </xdr:cNvPr>
        <xdr:cNvSpPr txBox="1"/>
      </xdr:nvSpPr>
      <xdr:spPr>
        <a:xfrm>
          <a:off x="11896725" y="22141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1446</xdr:row>
      <xdr:rowOff>0</xdr:rowOff>
    </xdr:from>
    <xdr:ext cx="65" cy="172227"/>
    <xdr:sp macro="" textlink="">
      <xdr:nvSpPr>
        <xdr:cNvPr id="156" name="PoljeZBesedilom 155">
          <a:extLst>
            <a:ext uri="{FF2B5EF4-FFF2-40B4-BE49-F238E27FC236}">
              <a16:creationId xmlns:a16="http://schemas.microsoft.com/office/drawing/2014/main" id="{6599E26C-2FE4-4C05-BE1E-28756ECC17B9}"/>
            </a:ext>
          </a:extLst>
        </xdr:cNvPr>
        <xdr:cNvSpPr txBox="1"/>
      </xdr:nvSpPr>
      <xdr:spPr>
        <a:xfrm>
          <a:off x="11896725" y="22177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1446</xdr:row>
      <xdr:rowOff>0</xdr:rowOff>
    </xdr:from>
    <xdr:ext cx="65" cy="172227"/>
    <xdr:sp macro="" textlink="">
      <xdr:nvSpPr>
        <xdr:cNvPr id="157" name="PoljeZBesedilom 156">
          <a:extLst>
            <a:ext uri="{FF2B5EF4-FFF2-40B4-BE49-F238E27FC236}">
              <a16:creationId xmlns:a16="http://schemas.microsoft.com/office/drawing/2014/main" id="{D3E2291A-5DC2-4520-9255-69664E6A0150}"/>
            </a:ext>
          </a:extLst>
        </xdr:cNvPr>
        <xdr:cNvSpPr txBox="1"/>
      </xdr:nvSpPr>
      <xdr:spPr>
        <a:xfrm>
          <a:off x="11896725" y="22177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1447</xdr:row>
      <xdr:rowOff>0</xdr:rowOff>
    </xdr:from>
    <xdr:ext cx="65" cy="172227"/>
    <xdr:sp macro="" textlink="">
      <xdr:nvSpPr>
        <xdr:cNvPr id="158" name="PoljeZBesedilom 157">
          <a:extLst>
            <a:ext uri="{FF2B5EF4-FFF2-40B4-BE49-F238E27FC236}">
              <a16:creationId xmlns:a16="http://schemas.microsoft.com/office/drawing/2014/main" id="{D74ACEBF-0ED0-4530-8372-DE55F18F5388}"/>
            </a:ext>
          </a:extLst>
        </xdr:cNvPr>
        <xdr:cNvSpPr txBox="1"/>
      </xdr:nvSpPr>
      <xdr:spPr>
        <a:xfrm>
          <a:off x="11896725" y="22212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1447</xdr:row>
      <xdr:rowOff>0</xdr:rowOff>
    </xdr:from>
    <xdr:ext cx="65" cy="172227"/>
    <xdr:sp macro="" textlink="">
      <xdr:nvSpPr>
        <xdr:cNvPr id="159" name="PoljeZBesedilom 158">
          <a:extLst>
            <a:ext uri="{FF2B5EF4-FFF2-40B4-BE49-F238E27FC236}">
              <a16:creationId xmlns:a16="http://schemas.microsoft.com/office/drawing/2014/main" id="{958D4066-5F89-44B1-84DC-902E4CACFEC9}"/>
            </a:ext>
          </a:extLst>
        </xdr:cNvPr>
        <xdr:cNvSpPr txBox="1"/>
      </xdr:nvSpPr>
      <xdr:spPr>
        <a:xfrm>
          <a:off x="11896725" y="22212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1448</xdr:row>
      <xdr:rowOff>0</xdr:rowOff>
    </xdr:from>
    <xdr:ext cx="65" cy="172227"/>
    <xdr:sp macro="" textlink="">
      <xdr:nvSpPr>
        <xdr:cNvPr id="160" name="PoljeZBesedilom 159">
          <a:extLst>
            <a:ext uri="{FF2B5EF4-FFF2-40B4-BE49-F238E27FC236}">
              <a16:creationId xmlns:a16="http://schemas.microsoft.com/office/drawing/2014/main" id="{D9B5BB57-1A16-42F6-A4C7-0E37BE3837C1}"/>
            </a:ext>
          </a:extLst>
        </xdr:cNvPr>
        <xdr:cNvSpPr txBox="1"/>
      </xdr:nvSpPr>
      <xdr:spPr>
        <a:xfrm>
          <a:off x="11896725" y="222475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1448</xdr:row>
      <xdr:rowOff>0</xdr:rowOff>
    </xdr:from>
    <xdr:ext cx="65" cy="172227"/>
    <xdr:sp macro="" textlink="">
      <xdr:nvSpPr>
        <xdr:cNvPr id="161" name="PoljeZBesedilom 160">
          <a:extLst>
            <a:ext uri="{FF2B5EF4-FFF2-40B4-BE49-F238E27FC236}">
              <a16:creationId xmlns:a16="http://schemas.microsoft.com/office/drawing/2014/main" id="{FC8FF0DC-9866-486B-A6B4-4FAF8E12F075}"/>
            </a:ext>
          </a:extLst>
        </xdr:cNvPr>
        <xdr:cNvSpPr txBox="1"/>
      </xdr:nvSpPr>
      <xdr:spPr>
        <a:xfrm>
          <a:off x="11896725" y="222475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1449</xdr:row>
      <xdr:rowOff>0</xdr:rowOff>
    </xdr:from>
    <xdr:ext cx="65" cy="172227"/>
    <xdr:sp macro="" textlink="">
      <xdr:nvSpPr>
        <xdr:cNvPr id="162" name="PoljeZBesedilom 161">
          <a:extLst>
            <a:ext uri="{FF2B5EF4-FFF2-40B4-BE49-F238E27FC236}">
              <a16:creationId xmlns:a16="http://schemas.microsoft.com/office/drawing/2014/main" id="{4E1CE571-0737-4EC9-86CC-DE4E069D12A8}"/>
            </a:ext>
          </a:extLst>
        </xdr:cNvPr>
        <xdr:cNvSpPr txBox="1"/>
      </xdr:nvSpPr>
      <xdr:spPr>
        <a:xfrm>
          <a:off x="11896725" y="22282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1449</xdr:row>
      <xdr:rowOff>0</xdr:rowOff>
    </xdr:from>
    <xdr:ext cx="65" cy="172227"/>
    <xdr:sp macro="" textlink="">
      <xdr:nvSpPr>
        <xdr:cNvPr id="163" name="PoljeZBesedilom 162">
          <a:extLst>
            <a:ext uri="{FF2B5EF4-FFF2-40B4-BE49-F238E27FC236}">
              <a16:creationId xmlns:a16="http://schemas.microsoft.com/office/drawing/2014/main" id="{CBCCB4DC-C64B-4AC4-80C7-ABCDB813B16D}"/>
            </a:ext>
          </a:extLst>
        </xdr:cNvPr>
        <xdr:cNvSpPr txBox="1"/>
      </xdr:nvSpPr>
      <xdr:spPr>
        <a:xfrm>
          <a:off x="11896725" y="22282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1450</xdr:row>
      <xdr:rowOff>0</xdr:rowOff>
    </xdr:from>
    <xdr:ext cx="65" cy="172227"/>
    <xdr:sp macro="" textlink="">
      <xdr:nvSpPr>
        <xdr:cNvPr id="164" name="PoljeZBesedilom 163">
          <a:extLst>
            <a:ext uri="{FF2B5EF4-FFF2-40B4-BE49-F238E27FC236}">
              <a16:creationId xmlns:a16="http://schemas.microsoft.com/office/drawing/2014/main" id="{2E9E6FB6-738D-41AC-AB9C-47EF8D547471}"/>
            </a:ext>
          </a:extLst>
        </xdr:cNvPr>
        <xdr:cNvSpPr txBox="1"/>
      </xdr:nvSpPr>
      <xdr:spPr>
        <a:xfrm>
          <a:off x="11896725" y="22335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1450</xdr:row>
      <xdr:rowOff>0</xdr:rowOff>
    </xdr:from>
    <xdr:ext cx="65" cy="172227"/>
    <xdr:sp macro="" textlink="">
      <xdr:nvSpPr>
        <xdr:cNvPr id="165" name="PoljeZBesedilom 164">
          <a:extLst>
            <a:ext uri="{FF2B5EF4-FFF2-40B4-BE49-F238E27FC236}">
              <a16:creationId xmlns:a16="http://schemas.microsoft.com/office/drawing/2014/main" id="{53EBFCAC-9F13-4481-B62B-75377CF472D1}"/>
            </a:ext>
          </a:extLst>
        </xdr:cNvPr>
        <xdr:cNvSpPr txBox="1"/>
      </xdr:nvSpPr>
      <xdr:spPr>
        <a:xfrm>
          <a:off x="11896725" y="22335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1451</xdr:row>
      <xdr:rowOff>0</xdr:rowOff>
    </xdr:from>
    <xdr:ext cx="65" cy="172227"/>
    <xdr:sp macro="" textlink="">
      <xdr:nvSpPr>
        <xdr:cNvPr id="166" name="PoljeZBesedilom 165">
          <a:extLst>
            <a:ext uri="{FF2B5EF4-FFF2-40B4-BE49-F238E27FC236}">
              <a16:creationId xmlns:a16="http://schemas.microsoft.com/office/drawing/2014/main" id="{91F30DB3-3572-4280-98AA-8846250283DD}"/>
            </a:ext>
          </a:extLst>
        </xdr:cNvPr>
        <xdr:cNvSpPr txBox="1"/>
      </xdr:nvSpPr>
      <xdr:spPr>
        <a:xfrm>
          <a:off x="11896725" y="22650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1451</xdr:row>
      <xdr:rowOff>0</xdr:rowOff>
    </xdr:from>
    <xdr:ext cx="65" cy="172227"/>
    <xdr:sp macro="" textlink="">
      <xdr:nvSpPr>
        <xdr:cNvPr id="167" name="PoljeZBesedilom 166">
          <a:extLst>
            <a:ext uri="{FF2B5EF4-FFF2-40B4-BE49-F238E27FC236}">
              <a16:creationId xmlns:a16="http://schemas.microsoft.com/office/drawing/2014/main" id="{2EEF7C45-3C61-4D18-A827-917B982744E5}"/>
            </a:ext>
          </a:extLst>
        </xdr:cNvPr>
        <xdr:cNvSpPr txBox="1"/>
      </xdr:nvSpPr>
      <xdr:spPr>
        <a:xfrm>
          <a:off x="11896725" y="22650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1452</xdr:row>
      <xdr:rowOff>0</xdr:rowOff>
    </xdr:from>
    <xdr:ext cx="65" cy="172227"/>
    <xdr:sp macro="" textlink="">
      <xdr:nvSpPr>
        <xdr:cNvPr id="168" name="PoljeZBesedilom 167">
          <a:extLst>
            <a:ext uri="{FF2B5EF4-FFF2-40B4-BE49-F238E27FC236}">
              <a16:creationId xmlns:a16="http://schemas.microsoft.com/office/drawing/2014/main" id="{C7070865-CE4A-4512-8178-49E981A243AB}"/>
            </a:ext>
          </a:extLst>
        </xdr:cNvPr>
        <xdr:cNvSpPr txBox="1"/>
      </xdr:nvSpPr>
      <xdr:spPr>
        <a:xfrm>
          <a:off x="11896725" y="22965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1452</xdr:row>
      <xdr:rowOff>0</xdr:rowOff>
    </xdr:from>
    <xdr:ext cx="65" cy="172227"/>
    <xdr:sp macro="" textlink="">
      <xdr:nvSpPr>
        <xdr:cNvPr id="169" name="PoljeZBesedilom 168">
          <a:extLst>
            <a:ext uri="{FF2B5EF4-FFF2-40B4-BE49-F238E27FC236}">
              <a16:creationId xmlns:a16="http://schemas.microsoft.com/office/drawing/2014/main" id="{73BCC7CB-DD84-4683-B3C1-DEABF3FA6C0E}"/>
            </a:ext>
          </a:extLst>
        </xdr:cNvPr>
        <xdr:cNvSpPr txBox="1"/>
      </xdr:nvSpPr>
      <xdr:spPr>
        <a:xfrm>
          <a:off x="11896725" y="22965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1453</xdr:row>
      <xdr:rowOff>0</xdr:rowOff>
    </xdr:from>
    <xdr:ext cx="65" cy="172227"/>
    <xdr:sp macro="" textlink="">
      <xdr:nvSpPr>
        <xdr:cNvPr id="170" name="PoljeZBesedilom 169">
          <a:extLst>
            <a:ext uri="{FF2B5EF4-FFF2-40B4-BE49-F238E27FC236}">
              <a16:creationId xmlns:a16="http://schemas.microsoft.com/office/drawing/2014/main" id="{A1AA02DD-7B7F-4E14-A922-7866A593549E}"/>
            </a:ext>
          </a:extLst>
        </xdr:cNvPr>
        <xdr:cNvSpPr txBox="1"/>
      </xdr:nvSpPr>
      <xdr:spPr>
        <a:xfrm>
          <a:off x="11896725" y="2328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1453</xdr:row>
      <xdr:rowOff>0</xdr:rowOff>
    </xdr:from>
    <xdr:ext cx="65" cy="172227"/>
    <xdr:sp macro="" textlink="">
      <xdr:nvSpPr>
        <xdr:cNvPr id="171" name="PoljeZBesedilom 170">
          <a:extLst>
            <a:ext uri="{FF2B5EF4-FFF2-40B4-BE49-F238E27FC236}">
              <a16:creationId xmlns:a16="http://schemas.microsoft.com/office/drawing/2014/main" id="{14373628-CCFB-49B2-88A8-9BC9BCD33AC7}"/>
            </a:ext>
          </a:extLst>
        </xdr:cNvPr>
        <xdr:cNvSpPr txBox="1"/>
      </xdr:nvSpPr>
      <xdr:spPr>
        <a:xfrm>
          <a:off x="11896725" y="2328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1454</xdr:row>
      <xdr:rowOff>0</xdr:rowOff>
    </xdr:from>
    <xdr:ext cx="65" cy="172227"/>
    <xdr:sp macro="" textlink="">
      <xdr:nvSpPr>
        <xdr:cNvPr id="172" name="PoljeZBesedilom 171">
          <a:extLst>
            <a:ext uri="{FF2B5EF4-FFF2-40B4-BE49-F238E27FC236}">
              <a16:creationId xmlns:a16="http://schemas.microsoft.com/office/drawing/2014/main" id="{BF88BE7A-74BC-475C-AB25-44FA6B2F85BF}"/>
            </a:ext>
          </a:extLst>
        </xdr:cNvPr>
        <xdr:cNvSpPr txBox="1"/>
      </xdr:nvSpPr>
      <xdr:spPr>
        <a:xfrm>
          <a:off x="11896725" y="234734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1454</xdr:row>
      <xdr:rowOff>0</xdr:rowOff>
    </xdr:from>
    <xdr:ext cx="65" cy="172227"/>
    <xdr:sp macro="" textlink="">
      <xdr:nvSpPr>
        <xdr:cNvPr id="173" name="PoljeZBesedilom 172">
          <a:extLst>
            <a:ext uri="{FF2B5EF4-FFF2-40B4-BE49-F238E27FC236}">
              <a16:creationId xmlns:a16="http://schemas.microsoft.com/office/drawing/2014/main" id="{81278173-CC9E-4DDF-8E41-290DACFF9E34}"/>
            </a:ext>
          </a:extLst>
        </xdr:cNvPr>
        <xdr:cNvSpPr txBox="1"/>
      </xdr:nvSpPr>
      <xdr:spPr>
        <a:xfrm>
          <a:off x="11896725" y="234734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1455</xdr:row>
      <xdr:rowOff>0</xdr:rowOff>
    </xdr:from>
    <xdr:ext cx="65" cy="172227"/>
    <xdr:sp macro="" textlink="">
      <xdr:nvSpPr>
        <xdr:cNvPr id="174" name="PoljeZBesedilom 173">
          <a:extLst>
            <a:ext uri="{FF2B5EF4-FFF2-40B4-BE49-F238E27FC236}">
              <a16:creationId xmlns:a16="http://schemas.microsoft.com/office/drawing/2014/main" id="{F656913B-7D00-41BC-ADB3-8A64D09EA53D}"/>
            </a:ext>
          </a:extLst>
        </xdr:cNvPr>
        <xdr:cNvSpPr txBox="1"/>
      </xdr:nvSpPr>
      <xdr:spPr>
        <a:xfrm>
          <a:off x="11896725" y="2366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1455</xdr:row>
      <xdr:rowOff>0</xdr:rowOff>
    </xdr:from>
    <xdr:ext cx="65" cy="172227"/>
    <xdr:sp macro="" textlink="">
      <xdr:nvSpPr>
        <xdr:cNvPr id="175" name="PoljeZBesedilom 174">
          <a:extLst>
            <a:ext uri="{FF2B5EF4-FFF2-40B4-BE49-F238E27FC236}">
              <a16:creationId xmlns:a16="http://schemas.microsoft.com/office/drawing/2014/main" id="{F9845B3B-1296-4E08-AE57-4332D7F2BBE4}"/>
            </a:ext>
          </a:extLst>
        </xdr:cNvPr>
        <xdr:cNvSpPr txBox="1"/>
      </xdr:nvSpPr>
      <xdr:spPr>
        <a:xfrm>
          <a:off x="11896725" y="2366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1456</xdr:row>
      <xdr:rowOff>0</xdr:rowOff>
    </xdr:from>
    <xdr:ext cx="65" cy="172227"/>
    <xdr:sp macro="" textlink="">
      <xdr:nvSpPr>
        <xdr:cNvPr id="176" name="PoljeZBesedilom 175">
          <a:extLst>
            <a:ext uri="{FF2B5EF4-FFF2-40B4-BE49-F238E27FC236}">
              <a16:creationId xmlns:a16="http://schemas.microsoft.com/office/drawing/2014/main" id="{F851307F-B514-48A4-8C36-8795A27FC492}"/>
            </a:ext>
          </a:extLst>
        </xdr:cNvPr>
        <xdr:cNvSpPr txBox="1"/>
      </xdr:nvSpPr>
      <xdr:spPr>
        <a:xfrm>
          <a:off x="11896725" y="23858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1456</xdr:row>
      <xdr:rowOff>0</xdr:rowOff>
    </xdr:from>
    <xdr:ext cx="65" cy="172227"/>
    <xdr:sp macro="" textlink="">
      <xdr:nvSpPr>
        <xdr:cNvPr id="177" name="PoljeZBesedilom 176">
          <a:extLst>
            <a:ext uri="{FF2B5EF4-FFF2-40B4-BE49-F238E27FC236}">
              <a16:creationId xmlns:a16="http://schemas.microsoft.com/office/drawing/2014/main" id="{060C6653-3FE5-4F94-8E24-C3AB17456E70}"/>
            </a:ext>
          </a:extLst>
        </xdr:cNvPr>
        <xdr:cNvSpPr txBox="1"/>
      </xdr:nvSpPr>
      <xdr:spPr>
        <a:xfrm>
          <a:off x="11896725" y="23858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1457</xdr:row>
      <xdr:rowOff>0</xdr:rowOff>
    </xdr:from>
    <xdr:ext cx="65" cy="172227"/>
    <xdr:sp macro="" textlink="">
      <xdr:nvSpPr>
        <xdr:cNvPr id="178" name="PoljeZBesedilom 177">
          <a:extLst>
            <a:ext uri="{FF2B5EF4-FFF2-40B4-BE49-F238E27FC236}">
              <a16:creationId xmlns:a16="http://schemas.microsoft.com/office/drawing/2014/main" id="{1BF6E82A-987C-4FFC-9BB9-94143CFAC119}"/>
            </a:ext>
          </a:extLst>
        </xdr:cNvPr>
        <xdr:cNvSpPr txBox="1"/>
      </xdr:nvSpPr>
      <xdr:spPr>
        <a:xfrm>
          <a:off x="11896725" y="2403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1457</xdr:row>
      <xdr:rowOff>0</xdr:rowOff>
    </xdr:from>
    <xdr:ext cx="65" cy="172227"/>
    <xdr:sp macro="" textlink="">
      <xdr:nvSpPr>
        <xdr:cNvPr id="179" name="PoljeZBesedilom 178">
          <a:extLst>
            <a:ext uri="{FF2B5EF4-FFF2-40B4-BE49-F238E27FC236}">
              <a16:creationId xmlns:a16="http://schemas.microsoft.com/office/drawing/2014/main" id="{D970EB8F-A9AE-49F2-9EBB-B67F165EBB8B}"/>
            </a:ext>
          </a:extLst>
        </xdr:cNvPr>
        <xdr:cNvSpPr txBox="1"/>
      </xdr:nvSpPr>
      <xdr:spPr>
        <a:xfrm>
          <a:off x="11896725" y="2403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1458</xdr:row>
      <xdr:rowOff>0</xdr:rowOff>
    </xdr:from>
    <xdr:ext cx="65" cy="172227"/>
    <xdr:sp macro="" textlink="">
      <xdr:nvSpPr>
        <xdr:cNvPr id="180" name="PoljeZBesedilom 179">
          <a:extLst>
            <a:ext uri="{FF2B5EF4-FFF2-40B4-BE49-F238E27FC236}">
              <a16:creationId xmlns:a16="http://schemas.microsoft.com/office/drawing/2014/main" id="{58EB6A59-A0AA-4845-B7D5-D42942B93F48}"/>
            </a:ext>
          </a:extLst>
        </xdr:cNvPr>
        <xdr:cNvSpPr txBox="1"/>
      </xdr:nvSpPr>
      <xdr:spPr>
        <a:xfrm>
          <a:off x="11896725" y="24208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1458</xdr:row>
      <xdr:rowOff>0</xdr:rowOff>
    </xdr:from>
    <xdr:ext cx="65" cy="172227"/>
    <xdr:sp macro="" textlink="">
      <xdr:nvSpPr>
        <xdr:cNvPr id="181" name="PoljeZBesedilom 180">
          <a:extLst>
            <a:ext uri="{FF2B5EF4-FFF2-40B4-BE49-F238E27FC236}">
              <a16:creationId xmlns:a16="http://schemas.microsoft.com/office/drawing/2014/main" id="{1C605F8E-CAE4-4B91-BC85-D08D49BE84D3}"/>
            </a:ext>
          </a:extLst>
        </xdr:cNvPr>
        <xdr:cNvSpPr txBox="1"/>
      </xdr:nvSpPr>
      <xdr:spPr>
        <a:xfrm>
          <a:off x="11896725" y="242087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1459</xdr:row>
      <xdr:rowOff>0</xdr:rowOff>
    </xdr:from>
    <xdr:ext cx="65" cy="172227"/>
    <xdr:sp macro="" textlink="">
      <xdr:nvSpPr>
        <xdr:cNvPr id="182" name="PoljeZBesedilom 181">
          <a:extLst>
            <a:ext uri="{FF2B5EF4-FFF2-40B4-BE49-F238E27FC236}">
              <a16:creationId xmlns:a16="http://schemas.microsoft.com/office/drawing/2014/main" id="{938C5DD2-9FE1-41BF-9F9A-B1BFD8F20C82}"/>
            </a:ext>
          </a:extLst>
        </xdr:cNvPr>
        <xdr:cNvSpPr txBox="1"/>
      </xdr:nvSpPr>
      <xdr:spPr>
        <a:xfrm>
          <a:off x="11896725" y="24384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1459</xdr:row>
      <xdr:rowOff>0</xdr:rowOff>
    </xdr:from>
    <xdr:ext cx="65" cy="172227"/>
    <xdr:sp macro="" textlink="">
      <xdr:nvSpPr>
        <xdr:cNvPr id="183" name="PoljeZBesedilom 182">
          <a:extLst>
            <a:ext uri="{FF2B5EF4-FFF2-40B4-BE49-F238E27FC236}">
              <a16:creationId xmlns:a16="http://schemas.microsoft.com/office/drawing/2014/main" id="{53FC49D9-3B76-4B6F-A4A3-E07695D9CAFD}"/>
            </a:ext>
          </a:extLst>
        </xdr:cNvPr>
        <xdr:cNvSpPr txBox="1"/>
      </xdr:nvSpPr>
      <xdr:spPr>
        <a:xfrm>
          <a:off x="11896725" y="24384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1460</xdr:row>
      <xdr:rowOff>0</xdr:rowOff>
    </xdr:from>
    <xdr:ext cx="65" cy="172227"/>
    <xdr:sp macro="" textlink="">
      <xdr:nvSpPr>
        <xdr:cNvPr id="184" name="PoljeZBesedilom 183">
          <a:extLst>
            <a:ext uri="{FF2B5EF4-FFF2-40B4-BE49-F238E27FC236}">
              <a16:creationId xmlns:a16="http://schemas.microsoft.com/office/drawing/2014/main" id="{AB457863-4775-48AD-9E06-4DE46AE74774}"/>
            </a:ext>
          </a:extLst>
        </xdr:cNvPr>
        <xdr:cNvSpPr txBox="1"/>
      </xdr:nvSpPr>
      <xdr:spPr>
        <a:xfrm>
          <a:off x="11896725" y="244363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1460</xdr:row>
      <xdr:rowOff>0</xdr:rowOff>
    </xdr:from>
    <xdr:ext cx="65" cy="172227"/>
    <xdr:sp macro="" textlink="">
      <xdr:nvSpPr>
        <xdr:cNvPr id="185" name="PoljeZBesedilom 184">
          <a:extLst>
            <a:ext uri="{FF2B5EF4-FFF2-40B4-BE49-F238E27FC236}">
              <a16:creationId xmlns:a16="http://schemas.microsoft.com/office/drawing/2014/main" id="{8A079160-39A1-45E4-870A-A20E30798E9D}"/>
            </a:ext>
          </a:extLst>
        </xdr:cNvPr>
        <xdr:cNvSpPr txBox="1"/>
      </xdr:nvSpPr>
      <xdr:spPr>
        <a:xfrm>
          <a:off x="11896725" y="244363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1461</xdr:row>
      <xdr:rowOff>0</xdr:rowOff>
    </xdr:from>
    <xdr:ext cx="65" cy="172227"/>
    <xdr:sp macro="" textlink="">
      <xdr:nvSpPr>
        <xdr:cNvPr id="186" name="PoljeZBesedilom 185">
          <a:extLst>
            <a:ext uri="{FF2B5EF4-FFF2-40B4-BE49-F238E27FC236}">
              <a16:creationId xmlns:a16="http://schemas.microsoft.com/office/drawing/2014/main" id="{69B149DF-084F-4C37-B6FE-909086A23285}"/>
            </a:ext>
          </a:extLst>
        </xdr:cNvPr>
        <xdr:cNvSpPr txBox="1"/>
      </xdr:nvSpPr>
      <xdr:spPr>
        <a:xfrm>
          <a:off x="11896725" y="24488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1461</xdr:row>
      <xdr:rowOff>0</xdr:rowOff>
    </xdr:from>
    <xdr:ext cx="65" cy="172227"/>
    <xdr:sp macro="" textlink="">
      <xdr:nvSpPr>
        <xdr:cNvPr id="187" name="PoljeZBesedilom 186">
          <a:extLst>
            <a:ext uri="{FF2B5EF4-FFF2-40B4-BE49-F238E27FC236}">
              <a16:creationId xmlns:a16="http://schemas.microsoft.com/office/drawing/2014/main" id="{EE142B03-ED89-496C-A3D3-E778FB530024}"/>
            </a:ext>
          </a:extLst>
        </xdr:cNvPr>
        <xdr:cNvSpPr txBox="1"/>
      </xdr:nvSpPr>
      <xdr:spPr>
        <a:xfrm>
          <a:off x="11896725" y="24488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1462</xdr:row>
      <xdr:rowOff>0</xdr:rowOff>
    </xdr:from>
    <xdr:ext cx="65" cy="172227"/>
    <xdr:sp macro="" textlink="">
      <xdr:nvSpPr>
        <xdr:cNvPr id="188" name="PoljeZBesedilom 187">
          <a:extLst>
            <a:ext uri="{FF2B5EF4-FFF2-40B4-BE49-F238E27FC236}">
              <a16:creationId xmlns:a16="http://schemas.microsoft.com/office/drawing/2014/main" id="{9252AF14-D785-43AD-892D-DADC8BB17FE2}"/>
            </a:ext>
          </a:extLst>
        </xdr:cNvPr>
        <xdr:cNvSpPr txBox="1"/>
      </xdr:nvSpPr>
      <xdr:spPr>
        <a:xfrm>
          <a:off x="11896725" y="245411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1462</xdr:row>
      <xdr:rowOff>0</xdr:rowOff>
    </xdr:from>
    <xdr:ext cx="65" cy="172227"/>
    <xdr:sp macro="" textlink="">
      <xdr:nvSpPr>
        <xdr:cNvPr id="189" name="PoljeZBesedilom 188">
          <a:extLst>
            <a:ext uri="{FF2B5EF4-FFF2-40B4-BE49-F238E27FC236}">
              <a16:creationId xmlns:a16="http://schemas.microsoft.com/office/drawing/2014/main" id="{557332F5-0085-4D1D-8147-A8C45C6D0AEF}"/>
            </a:ext>
          </a:extLst>
        </xdr:cNvPr>
        <xdr:cNvSpPr txBox="1"/>
      </xdr:nvSpPr>
      <xdr:spPr>
        <a:xfrm>
          <a:off x="11896725" y="245411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1463</xdr:row>
      <xdr:rowOff>0</xdr:rowOff>
    </xdr:from>
    <xdr:ext cx="65" cy="172227"/>
    <xdr:sp macro="" textlink="">
      <xdr:nvSpPr>
        <xdr:cNvPr id="190" name="PoljeZBesedilom 189">
          <a:extLst>
            <a:ext uri="{FF2B5EF4-FFF2-40B4-BE49-F238E27FC236}">
              <a16:creationId xmlns:a16="http://schemas.microsoft.com/office/drawing/2014/main" id="{1393BF1C-7D45-4240-A6DA-8518BFAAF516}"/>
            </a:ext>
          </a:extLst>
        </xdr:cNvPr>
        <xdr:cNvSpPr txBox="1"/>
      </xdr:nvSpPr>
      <xdr:spPr>
        <a:xfrm>
          <a:off x="11896725" y="24576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1463</xdr:row>
      <xdr:rowOff>0</xdr:rowOff>
    </xdr:from>
    <xdr:ext cx="65" cy="172227"/>
    <xdr:sp macro="" textlink="">
      <xdr:nvSpPr>
        <xdr:cNvPr id="191" name="PoljeZBesedilom 190">
          <a:extLst>
            <a:ext uri="{FF2B5EF4-FFF2-40B4-BE49-F238E27FC236}">
              <a16:creationId xmlns:a16="http://schemas.microsoft.com/office/drawing/2014/main" id="{B82C0737-F16B-4213-B4E5-09184EBAC75D}"/>
            </a:ext>
          </a:extLst>
        </xdr:cNvPr>
        <xdr:cNvSpPr txBox="1"/>
      </xdr:nvSpPr>
      <xdr:spPr>
        <a:xfrm>
          <a:off x="11896725" y="24576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1464</xdr:row>
      <xdr:rowOff>0</xdr:rowOff>
    </xdr:from>
    <xdr:ext cx="65" cy="172227"/>
    <xdr:sp macro="" textlink="">
      <xdr:nvSpPr>
        <xdr:cNvPr id="192" name="PoljeZBesedilom 191">
          <a:extLst>
            <a:ext uri="{FF2B5EF4-FFF2-40B4-BE49-F238E27FC236}">
              <a16:creationId xmlns:a16="http://schemas.microsoft.com/office/drawing/2014/main" id="{795018B4-7751-4454-9FDA-37C3F08D9F96}"/>
            </a:ext>
          </a:extLst>
        </xdr:cNvPr>
        <xdr:cNvSpPr txBox="1"/>
      </xdr:nvSpPr>
      <xdr:spPr>
        <a:xfrm>
          <a:off x="11896725" y="24611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1464</xdr:row>
      <xdr:rowOff>0</xdr:rowOff>
    </xdr:from>
    <xdr:ext cx="65" cy="172227"/>
    <xdr:sp macro="" textlink="">
      <xdr:nvSpPr>
        <xdr:cNvPr id="193" name="PoljeZBesedilom 192">
          <a:extLst>
            <a:ext uri="{FF2B5EF4-FFF2-40B4-BE49-F238E27FC236}">
              <a16:creationId xmlns:a16="http://schemas.microsoft.com/office/drawing/2014/main" id="{D2F3C877-4EAE-4348-A13F-710284C5A31C}"/>
            </a:ext>
          </a:extLst>
        </xdr:cNvPr>
        <xdr:cNvSpPr txBox="1"/>
      </xdr:nvSpPr>
      <xdr:spPr>
        <a:xfrm>
          <a:off x="11896725" y="24611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1465</xdr:row>
      <xdr:rowOff>0</xdr:rowOff>
    </xdr:from>
    <xdr:ext cx="65" cy="172227"/>
    <xdr:sp macro="" textlink="">
      <xdr:nvSpPr>
        <xdr:cNvPr id="194" name="PoljeZBesedilom 193">
          <a:extLst>
            <a:ext uri="{FF2B5EF4-FFF2-40B4-BE49-F238E27FC236}">
              <a16:creationId xmlns:a16="http://schemas.microsoft.com/office/drawing/2014/main" id="{539E91A5-92A5-40B4-8295-F6DE0A136E17}"/>
            </a:ext>
          </a:extLst>
        </xdr:cNvPr>
        <xdr:cNvSpPr txBox="1"/>
      </xdr:nvSpPr>
      <xdr:spPr>
        <a:xfrm>
          <a:off x="11896725" y="24664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1465</xdr:row>
      <xdr:rowOff>0</xdr:rowOff>
    </xdr:from>
    <xdr:ext cx="65" cy="172227"/>
    <xdr:sp macro="" textlink="">
      <xdr:nvSpPr>
        <xdr:cNvPr id="195" name="PoljeZBesedilom 194">
          <a:extLst>
            <a:ext uri="{FF2B5EF4-FFF2-40B4-BE49-F238E27FC236}">
              <a16:creationId xmlns:a16="http://schemas.microsoft.com/office/drawing/2014/main" id="{62018D2C-333E-49D9-9F26-329186FE3D6F}"/>
            </a:ext>
          </a:extLst>
        </xdr:cNvPr>
        <xdr:cNvSpPr txBox="1"/>
      </xdr:nvSpPr>
      <xdr:spPr>
        <a:xfrm>
          <a:off x="11896725" y="24664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1480</xdr:row>
      <xdr:rowOff>0</xdr:rowOff>
    </xdr:from>
    <xdr:ext cx="65" cy="172227"/>
    <xdr:sp macro="" textlink="">
      <xdr:nvSpPr>
        <xdr:cNvPr id="196" name="PoljeZBesedilom 195">
          <a:extLst>
            <a:ext uri="{FF2B5EF4-FFF2-40B4-BE49-F238E27FC236}">
              <a16:creationId xmlns:a16="http://schemas.microsoft.com/office/drawing/2014/main" id="{E54FC90C-EAFB-47EB-AAA3-58B43C59A18F}"/>
            </a:ext>
          </a:extLst>
        </xdr:cNvPr>
        <xdr:cNvSpPr txBox="1"/>
      </xdr:nvSpPr>
      <xdr:spPr>
        <a:xfrm>
          <a:off x="11896725" y="26277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1480</xdr:row>
      <xdr:rowOff>0</xdr:rowOff>
    </xdr:from>
    <xdr:ext cx="65" cy="172227"/>
    <xdr:sp macro="" textlink="">
      <xdr:nvSpPr>
        <xdr:cNvPr id="197" name="PoljeZBesedilom 196">
          <a:extLst>
            <a:ext uri="{FF2B5EF4-FFF2-40B4-BE49-F238E27FC236}">
              <a16:creationId xmlns:a16="http://schemas.microsoft.com/office/drawing/2014/main" id="{A0052CEE-FC41-487A-B120-822A47BCA3BF}"/>
            </a:ext>
          </a:extLst>
        </xdr:cNvPr>
        <xdr:cNvSpPr txBox="1"/>
      </xdr:nvSpPr>
      <xdr:spPr>
        <a:xfrm>
          <a:off x="11896725" y="26277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198" name="PoljeZBesedilom 197">
          <a:extLst>
            <a:ext uri="{FF2B5EF4-FFF2-40B4-BE49-F238E27FC236}">
              <a16:creationId xmlns:a16="http://schemas.microsoft.com/office/drawing/2014/main" id="{E00F03EB-55E7-44EC-AE75-C31674BFD15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199" name="PoljeZBesedilom 198">
          <a:extLst>
            <a:ext uri="{FF2B5EF4-FFF2-40B4-BE49-F238E27FC236}">
              <a16:creationId xmlns:a16="http://schemas.microsoft.com/office/drawing/2014/main" id="{1D05A7AA-80B1-41B4-8445-1ED68E0B945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0" name="PoljeZBesedilom 199">
          <a:extLst>
            <a:ext uri="{FF2B5EF4-FFF2-40B4-BE49-F238E27FC236}">
              <a16:creationId xmlns:a16="http://schemas.microsoft.com/office/drawing/2014/main" id="{3A74B74E-24D4-4CD4-AD03-4C3EC240592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1" name="PoljeZBesedilom 200">
          <a:extLst>
            <a:ext uri="{FF2B5EF4-FFF2-40B4-BE49-F238E27FC236}">
              <a16:creationId xmlns:a16="http://schemas.microsoft.com/office/drawing/2014/main" id="{56720866-CE49-47F1-8E38-15F7CA79A2E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2" name="PoljeZBesedilom 201">
          <a:extLst>
            <a:ext uri="{FF2B5EF4-FFF2-40B4-BE49-F238E27FC236}">
              <a16:creationId xmlns:a16="http://schemas.microsoft.com/office/drawing/2014/main" id="{53AC0662-570A-4054-8996-CFEA4E1145F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3" name="PoljeZBesedilom 202">
          <a:extLst>
            <a:ext uri="{FF2B5EF4-FFF2-40B4-BE49-F238E27FC236}">
              <a16:creationId xmlns:a16="http://schemas.microsoft.com/office/drawing/2014/main" id="{C775757B-B952-4C66-A647-AEDEF7903F0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4" name="PoljeZBesedilom 203">
          <a:extLst>
            <a:ext uri="{FF2B5EF4-FFF2-40B4-BE49-F238E27FC236}">
              <a16:creationId xmlns:a16="http://schemas.microsoft.com/office/drawing/2014/main" id="{8762B2F7-29E7-427E-A43F-0C68E678450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5" name="PoljeZBesedilom 204">
          <a:extLst>
            <a:ext uri="{FF2B5EF4-FFF2-40B4-BE49-F238E27FC236}">
              <a16:creationId xmlns:a16="http://schemas.microsoft.com/office/drawing/2014/main" id="{90B09AA8-CFE2-4ACC-A0B9-633B363BD96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6" name="PoljeZBesedilom 205">
          <a:extLst>
            <a:ext uri="{FF2B5EF4-FFF2-40B4-BE49-F238E27FC236}">
              <a16:creationId xmlns:a16="http://schemas.microsoft.com/office/drawing/2014/main" id="{E10F0529-6BC5-4058-9C10-0AB3BD8213D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7" name="PoljeZBesedilom 206">
          <a:extLst>
            <a:ext uri="{FF2B5EF4-FFF2-40B4-BE49-F238E27FC236}">
              <a16:creationId xmlns:a16="http://schemas.microsoft.com/office/drawing/2014/main" id="{DFC06301-F0FB-480E-BE88-A6ACE654C18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8" name="PoljeZBesedilom 207">
          <a:extLst>
            <a:ext uri="{FF2B5EF4-FFF2-40B4-BE49-F238E27FC236}">
              <a16:creationId xmlns:a16="http://schemas.microsoft.com/office/drawing/2014/main" id="{17DFC843-2AD7-4ED7-83F1-0FE444D91FE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09" name="PoljeZBesedilom 208">
          <a:extLst>
            <a:ext uri="{FF2B5EF4-FFF2-40B4-BE49-F238E27FC236}">
              <a16:creationId xmlns:a16="http://schemas.microsoft.com/office/drawing/2014/main" id="{3C6291C6-F4A6-4B1B-B63C-75E5D75A7B6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0" name="PoljeZBesedilom 209">
          <a:extLst>
            <a:ext uri="{FF2B5EF4-FFF2-40B4-BE49-F238E27FC236}">
              <a16:creationId xmlns:a16="http://schemas.microsoft.com/office/drawing/2014/main" id="{1FB6BBB4-3094-4E83-B035-37DE5C9BFDE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1" name="PoljeZBesedilom 210">
          <a:extLst>
            <a:ext uri="{FF2B5EF4-FFF2-40B4-BE49-F238E27FC236}">
              <a16:creationId xmlns:a16="http://schemas.microsoft.com/office/drawing/2014/main" id="{B61C164C-B2F8-474F-909A-6A392A98953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2" name="PoljeZBesedilom 211">
          <a:extLst>
            <a:ext uri="{FF2B5EF4-FFF2-40B4-BE49-F238E27FC236}">
              <a16:creationId xmlns:a16="http://schemas.microsoft.com/office/drawing/2014/main" id="{DF820BC0-CEC5-4285-8485-7F693F4D9D2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3" name="PoljeZBesedilom 212">
          <a:extLst>
            <a:ext uri="{FF2B5EF4-FFF2-40B4-BE49-F238E27FC236}">
              <a16:creationId xmlns:a16="http://schemas.microsoft.com/office/drawing/2014/main" id="{2AF35BDF-F42A-4460-9978-5674BE4388E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4" name="PoljeZBesedilom 213">
          <a:extLst>
            <a:ext uri="{FF2B5EF4-FFF2-40B4-BE49-F238E27FC236}">
              <a16:creationId xmlns:a16="http://schemas.microsoft.com/office/drawing/2014/main" id="{589DCFED-E918-4F32-8265-7491056240C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5" name="PoljeZBesedilom 214">
          <a:extLst>
            <a:ext uri="{FF2B5EF4-FFF2-40B4-BE49-F238E27FC236}">
              <a16:creationId xmlns:a16="http://schemas.microsoft.com/office/drawing/2014/main" id="{470919BC-7736-43B4-A5BE-E2AA30DCEA9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6" name="PoljeZBesedilom 215">
          <a:extLst>
            <a:ext uri="{FF2B5EF4-FFF2-40B4-BE49-F238E27FC236}">
              <a16:creationId xmlns:a16="http://schemas.microsoft.com/office/drawing/2014/main" id="{4ADABCC8-F69D-41EB-81AF-34EFB74DF91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7" name="PoljeZBesedilom 216">
          <a:extLst>
            <a:ext uri="{FF2B5EF4-FFF2-40B4-BE49-F238E27FC236}">
              <a16:creationId xmlns:a16="http://schemas.microsoft.com/office/drawing/2014/main" id="{D0D14599-33EB-491E-8EA2-852096BBEC7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8" name="PoljeZBesedilom 217">
          <a:extLst>
            <a:ext uri="{FF2B5EF4-FFF2-40B4-BE49-F238E27FC236}">
              <a16:creationId xmlns:a16="http://schemas.microsoft.com/office/drawing/2014/main" id="{CDE41420-CDF6-4E7C-88D5-525A6DF04E0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19" name="PoljeZBesedilom 218">
          <a:extLst>
            <a:ext uri="{FF2B5EF4-FFF2-40B4-BE49-F238E27FC236}">
              <a16:creationId xmlns:a16="http://schemas.microsoft.com/office/drawing/2014/main" id="{F8BFEB06-6C9B-414B-BA7C-F65770A8D85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0" name="PoljeZBesedilom 219">
          <a:extLst>
            <a:ext uri="{FF2B5EF4-FFF2-40B4-BE49-F238E27FC236}">
              <a16:creationId xmlns:a16="http://schemas.microsoft.com/office/drawing/2014/main" id="{93DCA2ED-6034-403C-9FB4-BE46DA5ACE6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1" name="PoljeZBesedilom 220">
          <a:extLst>
            <a:ext uri="{FF2B5EF4-FFF2-40B4-BE49-F238E27FC236}">
              <a16:creationId xmlns:a16="http://schemas.microsoft.com/office/drawing/2014/main" id="{FBBD433C-C6F7-430D-BAE5-2EB97E46EA4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2" name="PoljeZBesedilom 221">
          <a:extLst>
            <a:ext uri="{FF2B5EF4-FFF2-40B4-BE49-F238E27FC236}">
              <a16:creationId xmlns:a16="http://schemas.microsoft.com/office/drawing/2014/main" id="{2F7D2A90-8B51-4B77-B1AF-9C0AC8034FC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3" name="PoljeZBesedilom 222">
          <a:extLst>
            <a:ext uri="{FF2B5EF4-FFF2-40B4-BE49-F238E27FC236}">
              <a16:creationId xmlns:a16="http://schemas.microsoft.com/office/drawing/2014/main" id="{08214D1B-8A75-4800-BB11-D111B309CED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4" name="PoljeZBesedilom 223">
          <a:extLst>
            <a:ext uri="{FF2B5EF4-FFF2-40B4-BE49-F238E27FC236}">
              <a16:creationId xmlns:a16="http://schemas.microsoft.com/office/drawing/2014/main" id="{C1AA2C10-9563-4A42-A7AC-2EAD99B0826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5" name="PoljeZBesedilom 224">
          <a:extLst>
            <a:ext uri="{FF2B5EF4-FFF2-40B4-BE49-F238E27FC236}">
              <a16:creationId xmlns:a16="http://schemas.microsoft.com/office/drawing/2014/main" id="{0AE91635-C4C1-4810-A79B-D8EB5AD99AA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6" name="PoljeZBesedilom 225">
          <a:extLst>
            <a:ext uri="{FF2B5EF4-FFF2-40B4-BE49-F238E27FC236}">
              <a16:creationId xmlns:a16="http://schemas.microsoft.com/office/drawing/2014/main" id="{2A8ECE8F-DF6F-43E6-BC77-74DBB0C943B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7" name="PoljeZBesedilom 226">
          <a:extLst>
            <a:ext uri="{FF2B5EF4-FFF2-40B4-BE49-F238E27FC236}">
              <a16:creationId xmlns:a16="http://schemas.microsoft.com/office/drawing/2014/main" id="{157704A0-EDEB-41E8-9CE6-D68763456CD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8" name="PoljeZBesedilom 227">
          <a:extLst>
            <a:ext uri="{FF2B5EF4-FFF2-40B4-BE49-F238E27FC236}">
              <a16:creationId xmlns:a16="http://schemas.microsoft.com/office/drawing/2014/main" id="{5B01614A-0320-4DF4-9DEC-306FE3168F6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29" name="PoljeZBesedilom 228">
          <a:extLst>
            <a:ext uri="{FF2B5EF4-FFF2-40B4-BE49-F238E27FC236}">
              <a16:creationId xmlns:a16="http://schemas.microsoft.com/office/drawing/2014/main" id="{F09676E6-2E44-431C-B91D-34BBB4DD8E6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0" name="PoljeZBesedilom 229">
          <a:extLst>
            <a:ext uri="{FF2B5EF4-FFF2-40B4-BE49-F238E27FC236}">
              <a16:creationId xmlns:a16="http://schemas.microsoft.com/office/drawing/2014/main" id="{6765EF07-F55E-440C-B8D7-A0796E5324F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1" name="PoljeZBesedilom 230">
          <a:extLst>
            <a:ext uri="{FF2B5EF4-FFF2-40B4-BE49-F238E27FC236}">
              <a16:creationId xmlns:a16="http://schemas.microsoft.com/office/drawing/2014/main" id="{FBA2FE82-C934-4205-B0C7-432EAFF4FD8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2" name="PoljeZBesedilom 231">
          <a:extLst>
            <a:ext uri="{FF2B5EF4-FFF2-40B4-BE49-F238E27FC236}">
              <a16:creationId xmlns:a16="http://schemas.microsoft.com/office/drawing/2014/main" id="{CF250363-DE12-4C51-BA10-F0A1521095E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3" name="PoljeZBesedilom 232">
          <a:extLst>
            <a:ext uri="{FF2B5EF4-FFF2-40B4-BE49-F238E27FC236}">
              <a16:creationId xmlns:a16="http://schemas.microsoft.com/office/drawing/2014/main" id="{D9961262-45D0-4544-895B-D410FB02A4A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4" name="PoljeZBesedilom 233">
          <a:extLst>
            <a:ext uri="{FF2B5EF4-FFF2-40B4-BE49-F238E27FC236}">
              <a16:creationId xmlns:a16="http://schemas.microsoft.com/office/drawing/2014/main" id="{65C0E1B9-E157-4CBE-B8BB-07DE842C54D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5" name="PoljeZBesedilom 234">
          <a:extLst>
            <a:ext uri="{FF2B5EF4-FFF2-40B4-BE49-F238E27FC236}">
              <a16:creationId xmlns:a16="http://schemas.microsoft.com/office/drawing/2014/main" id="{A1A87348-F62C-4A05-A96A-A3BC7D34C51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6" name="PoljeZBesedilom 235">
          <a:extLst>
            <a:ext uri="{FF2B5EF4-FFF2-40B4-BE49-F238E27FC236}">
              <a16:creationId xmlns:a16="http://schemas.microsoft.com/office/drawing/2014/main" id="{7FCDD5EB-2136-41F6-A773-B44F26502BA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7" name="PoljeZBesedilom 236">
          <a:extLst>
            <a:ext uri="{FF2B5EF4-FFF2-40B4-BE49-F238E27FC236}">
              <a16:creationId xmlns:a16="http://schemas.microsoft.com/office/drawing/2014/main" id="{76283966-EEE9-4691-8C90-F57F315E00D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8" name="PoljeZBesedilom 237">
          <a:extLst>
            <a:ext uri="{FF2B5EF4-FFF2-40B4-BE49-F238E27FC236}">
              <a16:creationId xmlns:a16="http://schemas.microsoft.com/office/drawing/2014/main" id="{3FB5B209-FE5C-4CA9-AF73-9579AA1E3A9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39" name="PoljeZBesedilom 238">
          <a:extLst>
            <a:ext uri="{FF2B5EF4-FFF2-40B4-BE49-F238E27FC236}">
              <a16:creationId xmlns:a16="http://schemas.microsoft.com/office/drawing/2014/main" id="{18EB2932-04A0-484E-95B2-C14D685733E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0" name="PoljeZBesedilom 239">
          <a:extLst>
            <a:ext uri="{FF2B5EF4-FFF2-40B4-BE49-F238E27FC236}">
              <a16:creationId xmlns:a16="http://schemas.microsoft.com/office/drawing/2014/main" id="{A9CF6F09-ACCD-494E-AF3B-A669603A427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1" name="PoljeZBesedilom 240">
          <a:extLst>
            <a:ext uri="{FF2B5EF4-FFF2-40B4-BE49-F238E27FC236}">
              <a16:creationId xmlns:a16="http://schemas.microsoft.com/office/drawing/2014/main" id="{CD8E5757-3592-480C-BF5F-1890F80D179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2" name="PoljeZBesedilom 241">
          <a:extLst>
            <a:ext uri="{FF2B5EF4-FFF2-40B4-BE49-F238E27FC236}">
              <a16:creationId xmlns:a16="http://schemas.microsoft.com/office/drawing/2014/main" id="{CD38B76B-A76A-46FC-A02A-5AF89B42460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3" name="PoljeZBesedilom 242">
          <a:extLst>
            <a:ext uri="{FF2B5EF4-FFF2-40B4-BE49-F238E27FC236}">
              <a16:creationId xmlns:a16="http://schemas.microsoft.com/office/drawing/2014/main" id="{18EDA06C-97BD-4B84-8B77-18319F0D4AE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4" name="PoljeZBesedilom 243">
          <a:extLst>
            <a:ext uri="{FF2B5EF4-FFF2-40B4-BE49-F238E27FC236}">
              <a16:creationId xmlns:a16="http://schemas.microsoft.com/office/drawing/2014/main" id="{C78A0751-619A-49AA-98AA-0C11F402272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5" name="PoljeZBesedilom 244">
          <a:extLst>
            <a:ext uri="{FF2B5EF4-FFF2-40B4-BE49-F238E27FC236}">
              <a16:creationId xmlns:a16="http://schemas.microsoft.com/office/drawing/2014/main" id="{443BF6AC-A25D-44A8-8879-3A5221498E8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6" name="PoljeZBesedilom 245">
          <a:extLst>
            <a:ext uri="{FF2B5EF4-FFF2-40B4-BE49-F238E27FC236}">
              <a16:creationId xmlns:a16="http://schemas.microsoft.com/office/drawing/2014/main" id="{E879803D-F875-46C2-A450-C30858C2432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7" name="PoljeZBesedilom 246">
          <a:extLst>
            <a:ext uri="{FF2B5EF4-FFF2-40B4-BE49-F238E27FC236}">
              <a16:creationId xmlns:a16="http://schemas.microsoft.com/office/drawing/2014/main" id="{8D532806-4999-4D7E-8040-24C98A27906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8" name="PoljeZBesedilom 247">
          <a:extLst>
            <a:ext uri="{FF2B5EF4-FFF2-40B4-BE49-F238E27FC236}">
              <a16:creationId xmlns:a16="http://schemas.microsoft.com/office/drawing/2014/main" id="{74E7748B-5E24-446E-9BD5-DC60A67660B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49" name="PoljeZBesedilom 248">
          <a:extLst>
            <a:ext uri="{FF2B5EF4-FFF2-40B4-BE49-F238E27FC236}">
              <a16:creationId xmlns:a16="http://schemas.microsoft.com/office/drawing/2014/main" id="{7D79F833-6058-42C5-8FEE-DD8E5BF2199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0" name="PoljeZBesedilom 249">
          <a:extLst>
            <a:ext uri="{FF2B5EF4-FFF2-40B4-BE49-F238E27FC236}">
              <a16:creationId xmlns:a16="http://schemas.microsoft.com/office/drawing/2014/main" id="{BA334CD2-53FF-4F6A-82BB-566105CFF39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1" name="PoljeZBesedilom 250">
          <a:extLst>
            <a:ext uri="{FF2B5EF4-FFF2-40B4-BE49-F238E27FC236}">
              <a16:creationId xmlns:a16="http://schemas.microsoft.com/office/drawing/2014/main" id="{E6BDA3CB-C4B1-4816-9112-48BF4B64F65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2" name="PoljeZBesedilom 251">
          <a:extLst>
            <a:ext uri="{FF2B5EF4-FFF2-40B4-BE49-F238E27FC236}">
              <a16:creationId xmlns:a16="http://schemas.microsoft.com/office/drawing/2014/main" id="{4AEC5008-79E6-4911-9335-ACC700433A7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3" name="PoljeZBesedilom 252">
          <a:extLst>
            <a:ext uri="{FF2B5EF4-FFF2-40B4-BE49-F238E27FC236}">
              <a16:creationId xmlns:a16="http://schemas.microsoft.com/office/drawing/2014/main" id="{EC7F119B-162C-4A72-8C43-724C4A0ED9F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4" name="PoljeZBesedilom 253">
          <a:extLst>
            <a:ext uri="{FF2B5EF4-FFF2-40B4-BE49-F238E27FC236}">
              <a16:creationId xmlns:a16="http://schemas.microsoft.com/office/drawing/2014/main" id="{88243717-3BFE-4FB7-8163-DD259CED2AC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5" name="PoljeZBesedilom 254">
          <a:extLst>
            <a:ext uri="{FF2B5EF4-FFF2-40B4-BE49-F238E27FC236}">
              <a16:creationId xmlns:a16="http://schemas.microsoft.com/office/drawing/2014/main" id="{1F675531-AC87-42EF-BAB1-6D95C389F09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6" name="PoljeZBesedilom 255">
          <a:extLst>
            <a:ext uri="{FF2B5EF4-FFF2-40B4-BE49-F238E27FC236}">
              <a16:creationId xmlns:a16="http://schemas.microsoft.com/office/drawing/2014/main" id="{3FE74B73-AF0B-4CB7-83CE-B43A632F578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7" name="PoljeZBesedilom 256">
          <a:extLst>
            <a:ext uri="{FF2B5EF4-FFF2-40B4-BE49-F238E27FC236}">
              <a16:creationId xmlns:a16="http://schemas.microsoft.com/office/drawing/2014/main" id="{40964944-00EA-411D-ADF3-743E2C2CEC5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8" name="PoljeZBesedilom 257">
          <a:extLst>
            <a:ext uri="{FF2B5EF4-FFF2-40B4-BE49-F238E27FC236}">
              <a16:creationId xmlns:a16="http://schemas.microsoft.com/office/drawing/2014/main" id="{2DF1C88F-6065-4286-8A85-C182AE66EE1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59" name="PoljeZBesedilom 258">
          <a:extLst>
            <a:ext uri="{FF2B5EF4-FFF2-40B4-BE49-F238E27FC236}">
              <a16:creationId xmlns:a16="http://schemas.microsoft.com/office/drawing/2014/main" id="{5EE3CD83-A15D-43F2-927A-AA440975913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0" name="PoljeZBesedilom 259">
          <a:extLst>
            <a:ext uri="{FF2B5EF4-FFF2-40B4-BE49-F238E27FC236}">
              <a16:creationId xmlns:a16="http://schemas.microsoft.com/office/drawing/2014/main" id="{84DF94F7-09C2-440B-AA87-D53F76D79B3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1" name="PoljeZBesedilom 260">
          <a:extLst>
            <a:ext uri="{FF2B5EF4-FFF2-40B4-BE49-F238E27FC236}">
              <a16:creationId xmlns:a16="http://schemas.microsoft.com/office/drawing/2014/main" id="{D93E1783-2620-48E3-92E1-59F192654AE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2" name="PoljeZBesedilom 261">
          <a:extLst>
            <a:ext uri="{FF2B5EF4-FFF2-40B4-BE49-F238E27FC236}">
              <a16:creationId xmlns:a16="http://schemas.microsoft.com/office/drawing/2014/main" id="{72D967E5-3F84-4722-93B5-1C03FD954BB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3" name="PoljeZBesedilom 262">
          <a:extLst>
            <a:ext uri="{FF2B5EF4-FFF2-40B4-BE49-F238E27FC236}">
              <a16:creationId xmlns:a16="http://schemas.microsoft.com/office/drawing/2014/main" id="{51DAE51F-EB71-43D2-92CE-426F73C4AF7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4" name="PoljeZBesedilom 263">
          <a:extLst>
            <a:ext uri="{FF2B5EF4-FFF2-40B4-BE49-F238E27FC236}">
              <a16:creationId xmlns:a16="http://schemas.microsoft.com/office/drawing/2014/main" id="{EA59C448-BD8F-40C2-8270-5F43E426B2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5" name="PoljeZBesedilom 264">
          <a:extLst>
            <a:ext uri="{FF2B5EF4-FFF2-40B4-BE49-F238E27FC236}">
              <a16:creationId xmlns:a16="http://schemas.microsoft.com/office/drawing/2014/main" id="{A89675C7-A3B4-4708-BF06-95EDB64836E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6" name="PoljeZBesedilom 265">
          <a:extLst>
            <a:ext uri="{FF2B5EF4-FFF2-40B4-BE49-F238E27FC236}">
              <a16:creationId xmlns:a16="http://schemas.microsoft.com/office/drawing/2014/main" id="{262EFAD1-98B9-4266-A94A-030D2DB689E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7" name="PoljeZBesedilom 266">
          <a:extLst>
            <a:ext uri="{FF2B5EF4-FFF2-40B4-BE49-F238E27FC236}">
              <a16:creationId xmlns:a16="http://schemas.microsoft.com/office/drawing/2014/main" id="{AACBC3EB-7550-406D-9C68-EFF74E6506F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8" name="PoljeZBesedilom 267">
          <a:extLst>
            <a:ext uri="{FF2B5EF4-FFF2-40B4-BE49-F238E27FC236}">
              <a16:creationId xmlns:a16="http://schemas.microsoft.com/office/drawing/2014/main" id="{28B425AA-6FFC-48C5-B1F8-F28E7198AC1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69" name="PoljeZBesedilom 268">
          <a:extLst>
            <a:ext uri="{FF2B5EF4-FFF2-40B4-BE49-F238E27FC236}">
              <a16:creationId xmlns:a16="http://schemas.microsoft.com/office/drawing/2014/main" id="{10A0DFB5-50D6-4CCD-ACE7-9263BBE0B4B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0" name="PoljeZBesedilom 269">
          <a:extLst>
            <a:ext uri="{FF2B5EF4-FFF2-40B4-BE49-F238E27FC236}">
              <a16:creationId xmlns:a16="http://schemas.microsoft.com/office/drawing/2014/main" id="{765395F8-1069-4AF3-814F-0D284E2108B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1" name="PoljeZBesedilom 270">
          <a:extLst>
            <a:ext uri="{FF2B5EF4-FFF2-40B4-BE49-F238E27FC236}">
              <a16:creationId xmlns:a16="http://schemas.microsoft.com/office/drawing/2014/main" id="{0CE7C45C-994E-4E53-86B4-C66644ACB79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2" name="PoljeZBesedilom 271">
          <a:extLst>
            <a:ext uri="{FF2B5EF4-FFF2-40B4-BE49-F238E27FC236}">
              <a16:creationId xmlns:a16="http://schemas.microsoft.com/office/drawing/2014/main" id="{A6A45733-19EE-4FDA-8794-8959EE8C07E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3" name="PoljeZBesedilom 272">
          <a:extLst>
            <a:ext uri="{FF2B5EF4-FFF2-40B4-BE49-F238E27FC236}">
              <a16:creationId xmlns:a16="http://schemas.microsoft.com/office/drawing/2014/main" id="{92B40324-EE4C-48D3-A49C-E0E7EF71BA0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4" name="PoljeZBesedilom 273">
          <a:extLst>
            <a:ext uri="{FF2B5EF4-FFF2-40B4-BE49-F238E27FC236}">
              <a16:creationId xmlns:a16="http://schemas.microsoft.com/office/drawing/2014/main" id="{B028C768-B709-4BAA-B6FD-69463EB9619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5" name="PoljeZBesedilom 274">
          <a:extLst>
            <a:ext uri="{FF2B5EF4-FFF2-40B4-BE49-F238E27FC236}">
              <a16:creationId xmlns:a16="http://schemas.microsoft.com/office/drawing/2014/main" id="{DE9FF1E4-D139-4ED8-A4A2-B1AC4C6A019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6" name="PoljeZBesedilom 275">
          <a:extLst>
            <a:ext uri="{FF2B5EF4-FFF2-40B4-BE49-F238E27FC236}">
              <a16:creationId xmlns:a16="http://schemas.microsoft.com/office/drawing/2014/main" id="{B0386324-F47B-420C-94E9-5DB03285390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7" name="PoljeZBesedilom 276">
          <a:extLst>
            <a:ext uri="{FF2B5EF4-FFF2-40B4-BE49-F238E27FC236}">
              <a16:creationId xmlns:a16="http://schemas.microsoft.com/office/drawing/2014/main" id="{8DB61983-C423-4C3E-B9AC-9F200088214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8" name="PoljeZBesedilom 277">
          <a:extLst>
            <a:ext uri="{FF2B5EF4-FFF2-40B4-BE49-F238E27FC236}">
              <a16:creationId xmlns:a16="http://schemas.microsoft.com/office/drawing/2014/main" id="{403013CC-284B-4029-AA1F-F5942AA1430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79" name="PoljeZBesedilom 278">
          <a:extLst>
            <a:ext uri="{FF2B5EF4-FFF2-40B4-BE49-F238E27FC236}">
              <a16:creationId xmlns:a16="http://schemas.microsoft.com/office/drawing/2014/main" id="{92D70170-7009-42D7-B8DB-0B171237DBB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0" name="PoljeZBesedilom 279">
          <a:extLst>
            <a:ext uri="{FF2B5EF4-FFF2-40B4-BE49-F238E27FC236}">
              <a16:creationId xmlns:a16="http://schemas.microsoft.com/office/drawing/2014/main" id="{FD94F270-7DA0-4FD3-A66D-9503DC2CEF0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1" name="PoljeZBesedilom 280">
          <a:extLst>
            <a:ext uri="{FF2B5EF4-FFF2-40B4-BE49-F238E27FC236}">
              <a16:creationId xmlns:a16="http://schemas.microsoft.com/office/drawing/2014/main" id="{8A71245C-C6CA-48C8-8C76-2A9E55B9B0D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2" name="PoljeZBesedilom 281">
          <a:extLst>
            <a:ext uri="{FF2B5EF4-FFF2-40B4-BE49-F238E27FC236}">
              <a16:creationId xmlns:a16="http://schemas.microsoft.com/office/drawing/2014/main" id="{69C046D7-1136-49AB-B984-1095DF88F6D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3" name="PoljeZBesedilom 282">
          <a:extLst>
            <a:ext uri="{FF2B5EF4-FFF2-40B4-BE49-F238E27FC236}">
              <a16:creationId xmlns:a16="http://schemas.microsoft.com/office/drawing/2014/main" id="{56319655-592C-42C1-8FCF-8254813B840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4" name="PoljeZBesedilom 283">
          <a:extLst>
            <a:ext uri="{FF2B5EF4-FFF2-40B4-BE49-F238E27FC236}">
              <a16:creationId xmlns:a16="http://schemas.microsoft.com/office/drawing/2014/main" id="{A5F35FD3-20AB-4776-A492-7FD7248F91A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5" name="PoljeZBesedilom 284">
          <a:extLst>
            <a:ext uri="{FF2B5EF4-FFF2-40B4-BE49-F238E27FC236}">
              <a16:creationId xmlns:a16="http://schemas.microsoft.com/office/drawing/2014/main" id="{7552B0EF-6702-4F00-B2BF-7EE7F41FF26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6" name="PoljeZBesedilom 285">
          <a:extLst>
            <a:ext uri="{FF2B5EF4-FFF2-40B4-BE49-F238E27FC236}">
              <a16:creationId xmlns:a16="http://schemas.microsoft.com/office/drawing/2014/main" id="{BEFAD983-B87D-454E-9559-593073BBE0C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7" name="PoljeZBesedilom 286">
          <a:extLst>
            <a:ext uri="{FF2B5EF4-FFF2-40B4-BE49-F238E27FC236}">
              <a16:creationId xmlns:a16="http://schemas.microsoft.com/office/drawing/2014/main" id="{F02AC23D-4E98-462F-B4C8-89FDB32B26F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8" name="PoljeZBesedilom 287">
          <a:extLst>
            <a:ext uri="{FF2B5EF4-FFF2-40B4-BE49-F238E27FC236}">
              <a16:creationId xmlns:a16="http://schemas.microsoft.com/office/drawing/2014/main" id="{8DD4F63F-36AB-4A24-B790-479D80B2753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89" name="PoljeZBesedilom 288">
          <a:extLst>
            <a:ext uri="{FF2B5EF4-FFF2-40B4-BE49-F238E27FC236}">
              <a16:creationId xmlns:a16="http://schemas.microsoft.com/office/drawing/2014/main" id="{02994AA5-E92D-40A5-9FEA-A28888DC082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0" name="PoljeZBesedilom 289">
          <a:extLst>
            <a:ext uri="{FF2B5EF4-FFF2-40B4-BE49-F238E27FC236}">
              <a16:creationId xmlns:a16="http://schemas.microsoft.com/office/drawing/2014/main" id="{0851CD37-EF9B-4804-B698-76D7658099D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1" name="PoljeZBesedilom 290">
          <a:extLst>
            <a:ext uri="{FF2B5EF4-FFF2-40B4-BE49-F238E27FC236}">
              <a16:creationId xmlns:a16="http://schemas.microsoft.com/office/drawing/2014/main" id="{840C5810-C0BC-42BC-8A68-C5A2A38D754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2" name="PoljeZBesedilom 291">
          <a:extLst>
            <a:ext uri="{FF2B5EF4-FFF2-40B4-BE49-F238E27FC236}">
              <a16:creationId xmlns:a16="http://schemas.microsoft.com/office/drawing/2014/main" id="{52F91541-401E-40B9-91EF-76A65999021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3" name="PoljeZBesedilom 292">
          <a:extLst>
            <a:ext uri="{FF2B5EF4-FFF2-40B4-BE49-F238E27FC236}">
              <a16:creationId xmlns:a16="http://schemas.microsoft.com/office/drawing/2014/main" id="{A4B1D56E-96EE-44E8-9893-55233EB0A1E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4" name="PoljeZBesedilom 293">
          <a:extLst>
            <a:ext uri="{FF2B5EF4-FFF2-40B4-BE49-F238E27FC236}">
              <a16:creationId xmlns:a16="http://schemas.microsoft.com/office/drawing/2014/main" id="{7D9EAF8B-BE77-4B4A-92E9-1F73531B296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5" name="PoljeZBesedilom 294">
          <a:extLst>
            <a:ext uri="{FF2B5EF4-FFF2-40B4-BE49-F238E27FC236}">
              <a16:creationId xmlns:a16="http://schemas.microsoft.com/office/drawing/2014/main" id="{75D644B1-5571-42F9-A6CE-9FA2743F2AE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6" name="PoljeZBesedilom 295">
          <a:extLst>
            <a:ext uri="{FF2B5EF4-FFF2-40B4-BE49-F238E27FC236}">
              <a16:creationId xmlns:a16="http://schemas.microsoft.com/office/drawing/2014/main" id="{E4023EE6-3E9A-4BFD-AFBC-5DD44B119CF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7" name="PoljeZBesedilom 296">
          <a:extLst>
            <a:ext uri="{FF2B5EF4-FFF2-40B4-BE49-F238E27FC236}">
              <a16:creationId xmlns:a16="http://schemas.microsoft.com/office/drawing/2014/main" id="{20442848-BC7C-4742-B738-4AC6BC94D3B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8" name="PoljeZBesedilom 297">
          <a:extLst>
            <a:ext uri="{FF2B5EF4-FFF2-40B4-BE49-F238E27FC236}">
              <a16:creationId xmlns:a16="http://schemas.microsoft.com/office/drawing/2014/main" id="{EE398178-B3C2-46AE-863E-26E53558F91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299" name="PoljeZBesedilom 298">
          <a:extLst>
            <a:ext uri="{FF2B5EF4-FFF2-40B4-BE49-F238E27FC236}">
              <a16:creationId xmlns:a16="http://schemas.microsoft.com/office/drawing/2014/main" id="{56A4B342-7A06-4B84-ADF7-9100EC97D1A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0" name="PoljeZBesedilom 299">
          <a:extLst>
            <a:ext uri="{FF2B5EF4-FFF2-40B4-BE49-F238E27FC236}">
              <a16:creationId xmlns:a16="http://schemas.microsoft.com/office/drawing/2014/main" id="{0056350C-19D9-4430-BA60-2153210BE8E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1" name="PoljeZBesedilom 300">
          <a:extLst>
            <a:ext uri="{FF2B5EF4-FFF2-40B4-BE49-F238E27FC236}">
              <a16:creationId xmlns:a16="http://schemas.microsoft.com/office/drawing/2014/main" id="{10D25627-7338-4262-9BB4-B18A16A3E9C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2" name="PoljeZBesedilom 301">
          <a:extLst>
            <a:ext uri="{FF2B5EF4-FFF2-40B4-BE49-F238E27FC236}">
              <a16:creationId xmlns:a16="http://schemas.microsoft.com/office/drawing/2014/main" id="{815C072C-07EF-4AAE-9A63-1F6C616B54D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3" name="PoljeZBesedilom 302">
          <a:extLst>
            <a:ext uri="{FF2B5EF4-FFF2-40B4-BE49-F238E27FC236}">
              <a16:creationId xmlns:a16="http://schemas.microsoft.com/office/drawing/2014/main" id="{B5947275-639C-4534-9897-BC171A78375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4" name="PoljeZBesedilom 303">
          <a:extLst>
            <a:ext uri="{FF2B5EF4-FFF2-40B4-BE49-F238E27FC236}">
              <a16:creationId xmlns:a16="http://schemas.microsoft.com/office/drawing/2014/main" id="{6C732D91-F1AA-4583-8561-A6C5E1CBC1E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5" name="PoljeZBesedilom 304">
          <a:extLst>
            <a:ext uri="{FF2B5EF4-FFF2-40B4-BE49-F238E27FC236}">
              <a16:creationId xmlns:a16="http://schemas.microsoft.com/office/drawing/2014/main" id="{8D90E3F8-00FA-4C47-95B6-B800EB5CA36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6" name="PoljeZBesedilom 305">
          <a:extLst>
            <a:ext uri="{FF2B5EF4-FFF2-40B4-BE49-F238E27FC236}">
              <a16:creationId xmlns:a16="http://schemas.microsoft.com/office/drawing/2014/main" id="{748E80BA-1324-4165-9E85-0638B5204F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7" name="PoljeZBesedilom 306">
          <a:extLst>
            <a:ext uri="{FF2B5EF4-FFF2-40B4-BE49-F238E27FC236}">
              <a16:creationId xmlns:a16="http://schemas.microsoft.com/office/drawing/2014/main" id="{E146A82B-3E93-4ED0-BEE3-0B0DDD6B2B3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8" name="PoljeZBesedilom 307">
          <a:extLst>
            <a:ext uri="{FF2B5EF4-FFF2-40B4-BE49-F238E27FC236}">
              <a16:creationId xmlns:a16="http://schemas.microsoft.com/office/drawing/2014/main" id="{3DC18200-574B-4051-8CCD-27537972E5B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09" name="PoljeZBesedilom 308">
          <a:extLst>
            <a:ext uri="{FF2B5EF4-FFF2-40B4-BE49-F238E27FC236}">
              <a16:creationId xmlns:a16="http://schemas.microsoft.com/office/drawing/2014/main" id="{FCF3DBD5-BFB2-4503-AE3F-C6472BA7787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0" name="PoljeZBesedilom 309">
          <a:extLst>
            <a:ext uri="{FF2B5EF4-FFF2-40B4-BE49-F238E27FC236}">
              <a16:creationId xmlns:a16="http://schemas.microsoft.com/office/drawing/2014/main" id="{EE05FC5A-6646-4C02-85F4-A0D447B9137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1" name="PoljeZBesedilom 310">
          <a:extLst>
            <a:ext uri="{FF2B5EF4-FFF2-40B4-BE49-F238E27FC236}">
              <a16:creationId xmlns:a16="http://schemas.microsoft.com/office/drawing/2014/main" id="{420ABEAE-0EF4-4991-B6B2-76A8311A21C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2" name="PoljeZBesedilom 311">
          <a:extLst>
            <a:ext uri="{FF2B5EF4-FFF2-40B4-BE49-F238E27FC236}">
              <a16:creationId xmlns:a16="http://schemas.microsoft.com/office/drawing/2014/main" id="{8775ACC1-010A-4408-9173-4EF0CEF803E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3" name="PoljeZBesedilom 312">
          <a:extLst>
            <a:ext uri="{FF2B5EF4-FFF2-40B4-BE49-F238E27FC236}">
              <a16:creationId xmlns:a16="http://schemas.microsoft.com/office/drawing/2014/main" id="{48E9203B-C99D-4499-B8D6-8CA218D82DE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4" name="PoljeZBesedilom 313">
          <a:extLst>
            <a:ext uri="{FF2B5EF4-FFF2-40B4-BE49-F238E27FC236}">
              <a16:creationId xmlns:a16="http://schemas.microsoft.com/office/drawing/2014/main" id="{BEBAD0DC-8C71-4985-AF24-E6D1B47D734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5" name="PoljeZBesedilom 314">
          <a:extLst>
            <a:ext uri="{FF2B5EF4-FFF2-40B4-BE49-F238E27FC236}">
              <a16:creationId xmlns:a16="http://schemas.microsoft.com/office/drawing/2014/main" id="{F31D04FB-DC17-474B-9588-BFF0A82499E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6" name="PoljeZBesedilom 315">
          <a:extLst>
            <a:ext uri="{FF2B5EF4-FFF2-40B4-BE49-F238E27FC236}">
              <a16:creationId xmlns:a16="http://schemas.microsoft.com/office/drawing/2014/main" id="{30194E26-813C-471A-98E6-8AE2E17AB01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7" name="PoljeZBesedilom 316">
          <a:extLst>
            <a:ext uri="{FF2B5EF4-FFF2-40B4-BE49-F238E27FC236}">
              <a16:creationId xmlns:a16="http://schemas.microsoft.com/office/drawing/2014/main" id="{736FC24A-A28D-42F9-B4EE-E3043F9F5A8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8" name="PoljeZBesedilom 317">
          <a:extLst>
            <a:ext uri="{FF2B5EF4-FFF2-40B4-BE49-F238E27FC236}">
              <a16:creationId xmlns:a16="http://schemas.microsoft.com/office/drawing/2014/main" id="{A2DFB4BC-D342-4FCE-9D11-1B4D73A6AB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19" name="PoljeZBesedilom 318">
          <a:extLst>
            <a:ext uri="{FF2B5EF4-FFF2-40B4-BE49-F238E27FC236}">
              <a16:creationId xmlns:a16="http://schemas.microsoft.com/office/drawing/2014/main" id="{3102221D-F39A-4EAB-BFB2-3D7902FC13F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0" name="PoljeZBesedilom 319">
          <a:extLst>
            <a:ext uri="{FF2B5EF4-FFF2-40B4-BE49-F238E27FC236}">
              <a16:creationId xmlns:a16="http://schemas.microsoft.com/office/drawing/2014/main" id="{78409E79-1366-4E5F-8828-A08B05E871B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1" name="PoljeZBesedilom 320">
          <a:extLst>
            <a:ext uri="{FF2B5EF4-FFF2-40B4-BE49-F238E27FC236}">
              <a16:creationId xmlns:a16="http://schemas.microsoft.com/office/drawing/2014/main" id="{16B31368-9FA9-4FE4-B562-8E2E9D9F7F9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2" name="PoljeZBesedilom 321">
          <a:extLst>
            <a:ext uri="{FF2B5EF4-FFF2-40B4-BE49-F238E27FC236}">
              <a16:creationId xmlns:a16="http://schemas.microsoft.com/office/drawing/2014/main" id="{3D29F673-0451-42B6-B9C1-F77ABCF3704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3" name="PoljeZBesedilom 322">
          <a:extLst>
            <a:ext uri="{FF2B5EF4-FFF2-40B4-BE49-F238E27FC236}">
              <a16:creationId xmlns:a16="http://schemas.microsoft.com/office/drawing/2014/main" id="{81A55470-15F8-4E1C-A6B4-998D40D28C1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4" name="PoljeZBesedilom 323">
          <a:extLst>
            <a:ext uri="{FF2B5EF4-FFF2-40B4-BE49-F238E27FC236}">
              <a16:creationId xmlns:a16="http://schemas.microsoft.com/office/drawing/2014/main" id="{8668D4F8-E7BD-49F0-9D24-800E15B1A65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5" name="PoljeZBesedilom 324">
          <a:extLst>
            <a:ext uri="{FF2B5EF4-FFF2-40B4-BE49-F238E27FC236}">
              <a16:creationId xmlns:a16="http://schemas.microsoft.com/office/drawing/2014/main" id="{7848B412-C43C-41F4-A68E-92B3B7AAE2F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6" name="PoljeZBesedilom 325">
          <a:extLst>
            <a:ext uri="{FF2B5EF4-FFF2-40B4-BE49-F238E27FC236}">
              <a16:creationId xmlns:a16="http://schemas.microsoft.com/office/drawing/2014/main" id="{D669F72E-E629-465F-92E4-720F248AEF0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7" name="PoljeZBesedilom 326">
          <a:extLst>
            <a:ext uri="{FF2B5EF4-FFF2-40B4-BE49-F238E27FC236}">
              <a16:creationId xmlns:a16="http://schemas.microsoft.com/office/drawing/2014/main" id="{E8DB9856-4E80-4633-B57F-B63772B47D7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8" name="PoljeZBesedilom 327">
          <a:extLst>
            <a:ext uri="{FF2B5EF4-FFF2-40B4-BE49-F238E27FC236}">
              <a16:creationId xmlns:a16="http://schemas.microsoft.com/office/drawing/2014/main" id="{0DE3E1EE-ABCA-4FFB-833A-85456DE5556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29" name="PoljeZBesedilom 328">
          <a:extLst>
            <a:ext uri="{FF2B5EF4-FFF2-40B4-BE49-F238E27FC236}">
              <a16:creationId xmlns:a16="http://schemas.microsoft.com/office/drawing/2014/main" id="{0C738BA8-1CB7-4DF0-B2D5-5DCA6408B5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0" name="PoljeZBesedilom 329">
          <a:extLst>
            <a:ext uri="{FF2B5EF4-FFF2-40B4-BE49-F238E27FC236}">
              <a16:creationId xmlns:a16="http://schemas.microsoft.com/office/drawing/2014/main" id="{4D275E29-E759-404C-AD7A-ED945100E26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1" name="PoljeZBesedilom 330">
          <a:extLst>
            <a:ext uri="{FF2B5EF4-FFF2-40B4-BE49-F238E27FC236}">
              <a16:creationId xmlns:a16="http://schemas.microsoft.com/office/drawing/2014/main" id="{667F21C5-B470-46F7-B62A-587E1FCEA85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2" name="PoljeZBesedilom 331">
          <a:extLst>
            <a:ext uri="{FF2B5EF4-FFF2-40B4-BE49-F238E27FC236}">
              <a16:creationId xmlns:a16="http://schemas.microsoft.com/office/drawing/2014/main" id="{90E6F87B-47AF-4623-8D7C-7AAC4335820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3" name="PoljeZBesedilom 332">
          <a:extLst>
            <a:ext uri="{FF2B5EF4-FFF2-40B4-BE49-F238E27FC236}">
              <a16:creationId xmlns:a16="http://schemas.microsoft.com/office/drawing/2014/main" id="{0E1EAC00-6AD4-4A43-855D-956154B5E9A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4" name="PoljeZBesedilom 333">
          <a:extLst>
            <a:ext uri="{FF2B5EF4-FFF2-40B4-BE49-F238E27FC236}">
              <a16:creationId xmlns:a16="http://schemas.microsoft.com/office/drawing/2014/main" id="{EE21CADC-0036-4564-ACE0-FFC66776BB2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5" name="PoljeZBesedilom 334">
          <a:extLst>
            <a:ext uri="{FF2B5EF4-FFF2-40B4-BE49-F238E27FC236}">
              <a16:creationId xmlns:a16="http://schemas.microsoft.com/office/drawing/2014/main" id="{A49496DD-74E1-4E31-823F-7DF8462E952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6" name="PoljeZBesedilom 335">
          <a:extLst>
            <a:ext uri="{FF2B5EF4-FFF2-40B4-BE49-F238E27FC236}">
              <a16:creationId xmlns:a16="http://schemas.microsoft.com/office/drawing/2014/main" id="{68830838-672D-41B5-A1C6-2DA9364A491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7" name="PoljeZBesedilom 336">
          <a:extLst>
            <a:ext uri="{FF2B5EF4-FFF2-40B4-BE49-F238E27FC236}">
              <a16:creationId xmlns:a16="http://schemas.microsoft.com/office/drawing/2014/main" id="{55393F43-E019-4313-8873-CD66421A6D1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8" name="PoljeZBesedilom 337">
          <a:extLst>
            <a:ext uri="{FF2B5EF4-FFF2-40B4-BE49-F238E27FC236}">
              <a16:creationId xmlns:a16="http://schemas.microsoft.com/office/drawing/2014/main" id="{287CACE9-594D-4374-BDE8-FA9EC939141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39" name="PoljeZBesedilom 338">
          <a:extLst>
            <a:ext uri="{FF2B5EF4-FFF2-40B4-BE49-F238E27FC236}">
              <a16:creationId xmlns:a16="http://schemas.microsoft.com/office/drawing/2014/main" id="{F7E6EB6C-93D2-4A95-A0E3-D4F587A1881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0" name="PoljeZBesedilom 339">
          <a:extLst>
            <a:ext uri="{FF2B5EF4-FFF2-40B4-BE49-F238E27FC236}">
              <a16:creationId xmlns:a16="http://schemas.microsoft.com/office/drawing/2014/main" id="{D807DC9F-BB29-4C30-80DE-DE69ED0E000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1" name="PoljeZBesedilom 340">
          <a:extLst>
            <a:ext uri="{FF2B5EF4-FFF2-40B4-BE49-F238E27FC236}">
              <a16:creationId xmlns:a16="http://schemas.microsoft.com/office/drawing/2014/main" id="{3FD59697-EF18-4E54-BF1C-635782311F8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2" name="PoljeZBesedilom 341">
          <a:extLst>
            <a:ext uri="{FF2B5EF4-FFF2-40B4-BE49-F238E27FC236}">
              <a16:creationId xmlns:a16="http://schemas.microsoft.com/office/drawing/2014/main" id="{9168D3B6-F14D-48E2-8516-CD28527CC40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3" name="PoljeZBesedilom 342">
          <a:extLst>
            <a:ext uri="{FF2B5EF4-FFF2-40B4-BE49-F238E27FC236}">
              <a16:creationId xmlns:a16="http://schemas.microsoft.com/office/drawing/2014/main" id="{6D9607FE-1C2F-43CC-8998-D891D6263E9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4" name="PoljeZBesedilom 343">
          <a:extLst>
            <a:ext uri="{FF2B5EF4-FFF2-40B4-BE49-F238E27FC236}">
              <a16:creationId xmlns:a16="http://schemas.microsoft.com/office/drawing/2014/main" id="{B2B4F0C3-72AB-439F-B3B8-A146C0B23F2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5" name="PoljeZBesedilom 344">
          <a:extLst>
            <a:ext uri="{FF2B5EF4-FFF2-40B4-BE49-F238E27FC236}">
              <a16:creationId xmlns:a16="http://schemas.microsoft.com/office/drawing/2014/main" id="{24095874-1E53-49EA-A682-8EC3B0D6235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6" name="PoljeZBesedilom 345">
          <a:extLst>
            <a:ext uri="{FF2B5EF4-FFF2-40B4-BE49-F238E27FC236}">
              <a16:creationId xmlns:a16="http://schemas.microsoft.com/office/drawing/2014/main" id="{CE1D22D2-E3F1-4415-AF24-78F53293B8A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7" name="PoljeZBesedilom 346">
          <a:extLst>
            <a:ext uri="{FF2B5EF4-FFF2-40B4-BE49-F238E27FC236}">
              <a16:creationId xmlns:a16="http://schemas.microsoft.com/office/drawing/2014/main" id="{14F08C1F-95E9-4028-BBFF-3C3297E1BD5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8" name="PoljeZBesedilom 347">
          <a:extLst>
            <a:ext uri="{FF2B5EF4-FFF2-40B4-BE49-F238E27FC236}">
              <a16:creationId xmlns:a16="http://schemas.microsoft.com/office/drawing/2014/main" id="{8F72A07B-5895-4740-B32F-3265409D565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49" name="PoljeZBesedilom 348">
          <a:extLst>
            <a:ext uri="{FF2B5EF4-FFF2-40B4-BE49-F238E27FC236}">
              <a16:creationId xmlns:a16="http://schemas.microsoft.com/office/drawing/2014/main" id="{E3562F16-5D89-4960-B8E8-CE9DF6CB1F9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0" name="PoljeZBesedilom 349">
          <a:extLst>
            <a:ext uri="{FF2B5EF4-FFF2-40B4-BE49-F238E27FC236}">
              <a16:creationId xmlns:a16="http://schemas.microsoft.com/office/drawing/2014/main" id="{DE71E0D8-B832-4C20-9611-AC26260D141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1" name="PoljeZBesedilom 350">
          <a:extLst>
            <a:ext uri="{FF2B5EF4-FFF2-40B4-BE49-F238E27FC236}">
              <a16:creationId xmlns:a16="http://schemas.microsoft.com/office/drawing/2014/main" id="{EA5DF760-8239-4F1B-B38A-654874E75DC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2" name="PoljeZBesedilom 351">
          <a:extLst>
            <a:ext uri="{FF2B5EF4-FFF2-40B4-BE49-F238E27FC236}">
              <a16:creationId xmlns:a16="http://schemas.microsoft.com/office/drawing/2014/main" id="{C94F6766-C949-40BB-80D5-E36E0F26E56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3" name="PoljeZBesedilom 352">
          <a:extLst>
            <a:ext uri="{FF2B5EF4-FFF2-40B4-BE49-F238E27FC236}">
              <a16:creationId xmlns:a16="http://schemas.microsoft.com/office/drawing/2014/main" id="{8557F288-D7EE-44A4-B84C-DF8140C6407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4" name="PoljeZBesedilom 353">
          <a:extLst>
            <a:ext uri="{FF2B5EF4-FFF2-40B4-BE49-F238E27FC236}">
              <a16:creationId xmlns:a16="http://schemas.microsoft.com/office/drawing/2014/main" id="{BA8C965E-E422-4CEC-B504-936B2CED2B3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5" name="PoljeZBesedilom 354">
          <a:extLst>
            <a:ext uri="{FF2B5EF4-FFF2-40B4-BE49-F238E27FC236}">
              <a16:creationId xmlns:a16="http://schemas.microsoft.com/office/drawing/2014/main" id="{BF58BA05-90C0-40DA-BF4A-F88BC1FEE12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6" name="PoljeZBesedilom 355">
          <a:extLst>
            <a:ext uri="{FF2B5EF4-FFF2-40B4-BE49-F238E27FC236}">
              <a16:creationId xmlns:a16="http://schemas.microsoft.com/office/drawing/2014/main" id="{E05A1862-A92F-4C0C-91BB-2026FD0D8A2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7" name="PoljeZBesedilom 356">
          <a:extLst>
            <a:ext uri="{FF2B5EF4-FFF2-40B4-BE49-F238E27FC236}">
              <a16:creationId xmlns:a16="http://schemas.microsoft.com/office/drawing/2014/main" id="{A33AE6DE-CB23-459D-931A-4879EB4186E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8" name="PoljeZBesedilom 357">
          <a:extLst>
            <a:ext uri="{FF2B5EF4-FFF2-40B4-BE49-F238E27FC236}">
              <a16:creationId xmlns:a16="http://schemas.microsoft.com/office/drawing/2014/main" id="{3A563883-8C76-42B4-9C9E-91E0219B5A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59" name="PoljeZBesedilom 358">
          <a:extLst>
            <a:ext uri="{FF2B5EF4-FFF2-40B4-BE49-F238E27FC236}">
              <a16:creationId xmlns:a16="http://schemas.microsoft.com/office/drawing/2014/main" id="{A3147D7C-E221-47DB-9267-C53882B2B8C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0" name="PoljeZBesedilom 359">
          <a:extLst>
            <a:ext uri="{FF2B5EF4-FFF2-40B4-BE49-F238E27FC236}">
              <a16:creationId xmlns:a16="http://schemas.microsoft.com/office/drawing/2014/main" id="{85F7073E-3DD4-479C-945F-076DEB386C6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1" name="PoljeZBesedilom 360">
          <a:extLst>
            <a:ext uri="{FF2B5EF4-FFF2-40B4-BE49-F238E27FC236}">
              <a16:creationId xmlns:a16="http://schemas.microsoft.com/office/drawing/2014/main" id="{C1E56163-08C8-41C9-B452-084B08BF5AB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2" name="PoljeZBesedilom 361">
          <a:extLst>
            <a:ext uri="{FF2B5EF4-FFF2-40B4-BE49-F238E27FC236}">
              <a16:creationId xmlns:a16="http://schemas.microsoft.com/office/drawing/2014/main" id="{948BFDBF-6B72-4B2B-99A8-4C64E886B4C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3" name="PoljeZBesedilom 362">
          <a:extLst>
            <a:ext uri="{FF2B5EF4-FFF2-40B4-BE49-F238E27FC236}">
              <a16:creationId xmlns:a16="http://schemas.microsoft.com/office/drawing/2014/main" id="{AEDAECFD-E188-4BA4-B4CA-062861C8703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4" name="PoljeZBesedilom 363">
          <a:extLst>
            <a:ext uri="{FF2B5EF4-FFF2-40B4-BE49-F238E27FC236}">
              <a16:creationId xmlns:a16="http://schemas.microsoft.com/office/drawing/2014/main" id="{EA69CCDB-9CB5-4D98-9FC8-8C7E1B1700E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5" name="PoljeZBesedilom 364">
          <a:extLst>
            <a:ext uri="{FF2B5EF4-FFF2-40B4-BE49-F238E27FC236}">
              <a16:creationId xmlns:a16="http://schemas.microsoft.com/office/drawing/2014/main" id="{EF440461-159F-4379-A952-4F6F5010BC7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6" name="PoljeZBesedilom 365">
          <a:extLst>
            <a:ext uri="{FF2B5EF4-FFF2-40B4-BE49-F238E27FC236}">
              <a16:creationId xmlns:a16="http://schemas.microsoft.com/office/drawing/2014/main" id="{10B90DD1-BD92-4A01-ABD7-36309B0BEC1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7" name="PoljeZBesedilom 366">
          <a:extLst>
            <a:ext uri="{FF2B5EF4-FFF2-40B4-BE49-F238E27FC236}">
              <a16:creationId xmlns:a16="http://schemas.microsoft.com/office/drawing/2014/main" id="{D6F4AA81-8F83-480E-B3A5-83339EAB50A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8" name="PoljeZBesedilom 367">
          <a:extLst>
            <a:ext uri="{FF2B5EF4-FFF2-40B4-BE49-F238E27FC236}">
              <a16:creationId xmlns:a16="http://schemas.microsoft.com/office/drawing/2014/main" id="{2A77DD9B-BE51-4CC6-85C4-043E3896A33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69" name="PoljeZBesedilom 368">
          <a:extLst>
            <a:ext uri="{FF2B5EF4-FFF2-40B4-BE49-F238E27FC236}">
              <a16:creationId xmlns:a16="http://schemas.microsoft.com/office/drawing/2014/main" id="{EDED3568-68E2-4F3A-BFAC-61DA6B1C5D5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0" name="PoljeZBesedilom 369">
          <a:extLst>
            <a:ext uri="{FF2B5EF4-FFF2-40B4-BE49-F238E27FC236}">
              <a16:creationId xmlns:a16="http://schemas.microsoft.com/office/drawing/2014/main" id="{6710FE07-2C20-48D6-9DDA-333AF62D51E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1" name="PoljeZBesedilom 370">
          <a:extLst>
            <a:ext uri="{FF2B5EF4-FFF2-40B4-BE49-F238E27FC236}">
              <a16:creationId xmlns:a16="http://schemas.microsoft.com/office/drawing/2014/main" id="{3C287A99-C492-4728-87A1-BC554638680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2" name="PoljeZBesedilom 371">
          <a:extLst>
            <a:ext uri="{FF2B5EF4-FFF2-40B4-BE49-F238E27FC236}">
              <a16:creationId xmlns:a16="http://schemas.microsoft.com/office/drawing/2014/main" id="{87B4BAE2-BDBD-4FF5-809F-364C345348E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3" name="PoljeZBesedilom 372">
          <a:extLst>
            <a:ext uri="{FF2B5EF4-FFF2-40B4-BE49-F238E27FC236}">
              <a16:creationId xmlns:a16="http://schemas.microsoft.com/office/drawing/2014/main" id="{741BC746-BEE5-4E93-A5A6-C1439774F17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4" name="PoljeZBesedilom 373">
          <a:extLst>
            <a:ext uri="{FF2B5EF4-FFF2-40B4-BE49-F238E27FC236}">
              <a16:creationId xmlns:a16="http://schemas.microsoft.com/office/drawing/2014/main" id="{0653C2F7-F9E2-4288-90C0-E94445A6778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5" name="PoljeZBesedilom 374">
          <a:extLst>
            <a:ext uri="{FF2B5EF4-FFF2-40B4-BE49-F238E27FC236}">
              <a16:creationId xmlns:a16="http://schemas.microsoft.com/office/drawing/2014/main" id="{80E800C6-DE30-41D9-A22E-72C21A3B328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6" name="PoljeZBesedilom 375">
          <a:extLst>
            <a:ext uri="{FF2B5EF4-FFF2-40B4-BE49-F238E27FC236}">
              <a16:creationId xmlns:a16="http://schemas.microsoft.com/office/drawing/2014/main" id="{95D52DF2-668E-41E0-B52B-D1914E88E03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7" name="PoljeZBesedilom 376">
          <a:extLst>
            <a:ext uri="{FF2B5EF4-FFF2-40B4-BE49-F238E27FC236}">
              <a16:creationId xmlns:a16="http://schemas.microsoft.com/office/drawing/2014/main" id="{1B39E747-3A10-48ED-BEE1-6611DE45252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8" name="PoljeZBesedilom 377">
          <a:extLst>
            <a:ext uri="{FF2B5EF4-FFF2-40B4-BE49-F238E27FC236}">
              <a16:creationId xmlns:a16="http://schemas.microsoft.com/office/drawing/2014/main" id="{00419436-0B63-4BFA-AB44-5E60D8BDB3A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79" name="PoljeZBesedilom 378">
          <a:extLst>
            <a:ext uri="{FF2B5EF4-FFF2-40B4-BE49-F238E27FC236}">
              <a16:creationId xmlns:a16="http://schemas.microsoft.com/office/drawing/2014/main" id="{92B38054-F93B-4989-B863-2E1A589CA18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0" name="PoljeZBesedilom 379">
          <a:extLst>
            <a:ext uri="{FF2B5EF4-FFF2-40B4-BE49-F238E27FC236}">
              <a16:creationId xmlns:a16="http://schemas.microsoft.com/office/drawing/2014/main" id="{C3D6B011-3FF1-4C3D-A3B6-29670F591E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1" name="PoljeZBesedilom 380">
          <a:extLst>
            <a:ext uri="{FF2B5EF4-FFF2-40B4-BE49-F238E27FC236}">
              <a16:creationId xmlns:a16="http://schemas.microsoft.com/office/drawing/2014/main" id="{CE7595DD-BF38-459F-A200-56DADC656A5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2" name="PoljeZBesedilom 381">
          <a:extLst>
            <a:ext uri="{FF2B5EF4-FFF2-40B4-BE49-F238E27FC236}">
              <a16:creationId xmlns:a16="http://schemas.microsoft.com/office/drawing/2014/main" id="{EA3E4067-837B-430D-BC3B-FF0168CD90E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3" name="PoljeZBesedilom 382">
          <a:extLst>
            <a:ext uri="{FF2B5EF4-FFF2-40B4-BE49-F238E27FC236}">
              <a16:creationId xmlns:a16="http://schemas.microsoft.com/office/drawing/2014/main" id="{2402F0A0-00B5-4EA7-A395-02A4D8C272D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4" name="PoljeZBesedilom 383">
          <a:extLst>
            <a:ext uri="{FF2B5EF4-FFF2-40B4-BE49-F238E27FC236}">
              <a16:creationId xmlns:a16="http://schemas.microsoft.com/office/drawing/2014/main" id="{2E2005FC-656E-4C42-B8A1-AAD8E4B5E29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5" name="PoljeZBesedilom 384">
          <a:extLst>
            <a:ext uri="{FF2B5EF4-FFF2-40B4-BE49-F238E27FC236}">
              <a16:creationId xmlns:a16="http://schemas.microsoft.com/office/drawing/2014/main" id="{1E968193-4834-42A7-AC38-3887292EE19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6" name="PoljeZBesedilom 385">
          <a:extLst>
            <a:ext uri="{FF2B5EF4-FFF2-40B4-BE49-F238E27FC236}">
              <a16:creationId xmlns:a16="http://schemas.microsoft.com/office/drawing/2014/main" id="{B1254FEA-E923-4878-A938-E8DFAB956C5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7" name="PoljeZBesedilom 386">
          <a:extLst>
            <a:ext uri="{FF2B5EF4-FFF2-40B4-BE49-F238E27FC236}">
              <a16:creationId xmlns:a16="http://schemas.microsoft.com/office/drawing/2014/main" id="{A3C09EFB-33E0-4A1A-B368-BF5F134CA90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8" name="PoljeZBesedilom 387">
          <a:extLst>
            <a:ext uri="{FF2B5EF4-FFF2-40B4-BE49-F238E27FC236}">
              <a16:creationId xmlns:a16="http://schemas.microsoft.com/office/drawing/2014/main" id="{7D2B7A99-1C7D-4278-85F6-C5B44087C46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89" name="PoljeZBesedilom 388">
          <a:extLst>
            <a:ext uri="{FF2B5EF4-FFF2-40B4-BE49-F238E27FC236}">
              <a16:creationId xmlns:a16="http://schemas.microsoft.com/office/drawing/2014/main" id="{573DC429-C3D7-43E1-9580-FBDA6807012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0" name="PoljeZBesedilom 389">
          <a:extLst>
            <a:ext uri="{FF2B5EF4-FFF2-40B4-BE49-F238E27FC236}">
              <a16:creationId xmlns:a16="http://schemas.microsoft.com/office/drawing/2014/main" id="{3E01010B-6A49-4419-B24F-B4FBE556711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1" name="PoljeZBesedilom 390">
          <a:extLst>
            <a:ext uri="{FF2B5EF4-FFF2-40B4-BE49-F238E27FC236}">
              <a16:creationId xmlns:a16="http://schemas.microsoft.com/office/drawing/2014/main" id="{E5A37AA1-A896-46C1-AC26-FC361F0E1A5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2" name="PoljeZBesedilom 391">
          <a:extLst>
            <a:ext uri="{FF2B5EF4-FFF2-40B4-BE49-F238E27FC236}">
              <a16:creationId xmlns:a16="http://schemas.microsoft.com/office/drawing/2014/main" id="{F5EC342F-36BB-4231-BF8B-FB113343E73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3" name="PoljeZBesedilom 392">
          <a:extLst>
            <a:ext uri="{FF2B5EF4-FFF2-40B4-BE49-F238E27FC236}">
              <a16:creationId xmlns:a16="http://schemas.microsoft.com/office/drawing/2014/main" id="{01E381A6-CB05-4544-A371-C905517E879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4" name="PoljeZBesedilom 393">
          <a:extLst>
            <a:ext uri="{FF2B5EF4-FFF2-40B4-BE49-F238E27FC236}">
              <a16:creationId xmlns:a16="http://schemas.microsoft.com/office/drawing/2014/main" id="{6D4EFB0A-E741-4BC1-BD98-939CB4C61A6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5" name="PoljeZBesedilom 394">
          <a:extLst>
            <a:ext uri="{FF2B5EF4-FFF2-40B4-BE49-F238E27FC236}">
              <a16:creationId xmlns:a16="http://schemas.microsoft.com/office/drawing/2014/main" id="{30898314-DDFD-4830-8E91-3CBA225717E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6" name="PoljeZBesedilom 395">
          <a:extLst>
            <a:ext uri="{FF2B5EF4-FFF2-40B4-BE49-F238E27FC236}">
              <a16:creationId xmlns:a16="http://schemas.microsoft.com/office/drawing/2014/main" id="{C15F8145-D8EF-4DB7-B913-A480399981C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7" name="PoljeZBesedilom 396">
          <a:extLst>
            <a:ext uri="{FF2B5EF4-FFF2-40B4-BE49-F238E27FC236}">
              <a16:creationId xmlns:a16="http://schemas.microsoft.com/office/drawing/2014/main" id="{01676FA0-EA6D-42ED-BFB0-3015732F5D4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8" name="PoljeZBesedilom 397">
          <a:extLst>
            <a:ext uri="{FF2B5EF4-FFF2-40B4-BE49-F238E27FC236}">
              <a16:creationId xmlns:a16="http://schemas.microsoft.com/office/drawing/2014/main" id="{E8830F4D-3931-4A09-AC11-99338521531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399" name="PoljeZBesedilom 398">
          <a:extLst>
            <a:ext uri="{FF2B5EF4-FFF2-40B4-BE49-F238E27FC236}">
              <a16:creationId xmlns:a16="http://schemas.microsoft.com/office/drawing/2014/main" id="{E9737A9F-C825-4FEE-83EF-60F53EAE956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0" name="PoljeZBesedilom 399">
          <a:extLst>
            <a:ext uri="{FF2B5EF4-FFF2-40B4-BE49-F238E27FC236}">
              <a16:creationId xmlns:a16="http://schemas.microsoft.com/office/drawing/2014/main" id="{97CE1BF9-5BD5-4632-A1D4-89D2FF4F804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1" name="PoljeZBesedilom 400">
          <a:extLst>
            <a:ext uri="{FF2B5EF4-FFF2-40B4-BE49-F238E27FC236}">
              <a16:creationId xmlns:a16="http://schemas.microsoft.com/office/drawing/2014/main" id="{C6F05C4C-FEF8-40FA-BA93-20E99536957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2" name="PoljeZBesedilom 401">
          <a:extLst>
            <a:ext uri="{FF2B5EF4-FFF2-40B4-BE49-F238E27FC236}">
              <a16:creationId xmlns:a16="http://schemas.microsoft.com/office/drawing/2014/main" id="{05427EE8-45AC-4260-8BC9-FF767E5041F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3" name="PoljeZBesedilom 402">
          <a:extLst>
            <a:ext uri="{FF2B5EF4-FFF2-40B4-BE49-F238E27FC236}">
              <a16:creationId xmlns:a16="http://schemas.microsoft.com/office/drawing/2014/main" id="{53D7B272-41EF-4350-A36C-820757DD6BC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4" name="PoljeZBesedilom 403">
          <a:extLst>
            <a:ext uri="{FF2B5EF4-FFF2-40B4-BE49-F238E27FC236}">
              <a16:creationId xmlns:a16="http://schemas.microsoft.com/office/drawing/2014/main" id="{F14938CF-81F9-4FB9-A4F0-6678FA5E9F0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5" name="PoljeZBesedilom 404">
          <a:extLst>
            <a:ext uri="{FF2B5EF4-FFF2-40B4-BE49-F238E27FC236}">
              <a16:creationId xmlns:a16="http://schemas.microsoft.com/office/drawing/2014/main" id="{4F03B800-A2C4-416F-9C50-BE920375B76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6" name="PoljeZBesedilom 405">
          <a:extLst>
            <a:ext uri="{FF2B5EF4-FFF2-40B4-BE49-F238E27FC236}">
              <a16:creationId xmlns:a16="http://schemas.microsoft.com/office/drawing/2014/main" id="{4579D82B-87AA-4295-8861-FDD687EF721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7" name="PoljeZBesedilom 406">
          <a:extLst>
            <a:ext uri="{FF2B5EF4-FFF2-40B4-BE49-F238E27FC236}">
              <a16:creationId xmlns:a16="http://schemas.microsoft.com/office/drawing/2014/main" id="{6BEEFD50-D415-4A1F-9343-2A1E7513B24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8" name="PoljeZBesedilom 407">
          <a:extLst>
            <a:ext uri="{FF2B5EF4-FFF2-40B4-BE49-F238E27FC236}">
              <a16:creationId xmlns:a16="http://schemas.microsoft.com/office/drawing/2014/main" id="{A4FBADDE-639E-48E6-86A8-CF07BCCCA0E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09" name="PoljeZBesedilom 408">
          <a:extLst>
            <a:ext uri="{FF2B5EF4-FFF2-40B4-BE49-F238E27FC236}">
              <a16:creationId xmlns:a16="http://schemas.microsoft.com/office/drawing/2014/main" id="{A7F58EAF-3724-4C33-9AA6-42094017239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0" name="PoljeZBesedilom 409">
          <a:extLst>
            <a:ext uri="{FF2B5EF4-FFF2-40B4-BE49-F238E27FC236}">
              <a16:creationId xmlns:a16="http://schemas.microsoft.com/office/drawing/2014/main" id="{EDD529A1-C32E-46C2-A529-061BDEC0ECC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1" name="PoljeZBesedilom 410">
          <a:extLst>
            <a:ext uri="{FF2B5EF4-FFF2-40B4-BE49-F238E27FC236}">
              <a16:creationId xmlns:a16="http://schemas.microsoft.com/office/drawing/2014/main" id="{07883EAF-F266-4E43-B05D-C8D94093C19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2" name="PoljeZBesedilom 411">
          <a:extLst>
            <a:ext uri="{FF2B5EF4-FFF2-40B4-BE49-F238E27FC236}">
              <a16:creationId xmlns:a16="http://schemas.microsoft.com/office/drawing/2014/main" id="{05235695-18EC-4BEE-8BB4-E3689102706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3" name="PoljeZBesedilom 412">
          <a:extLst>
            <a:ext uri="{FF2B5EF4-FFF2-40B4-BE49-F238E27FC236}">
              <a16:creationId xmlns:a16="http://schemas.microsoft.com/office/drawing/2014/main" id="{407936D6-D930-4727-AC1A-F6A333F5933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4" name="PoljeZBesedilom 413">
          <a:extLst>
            <a:ext uri="{FF2B5EF4-FFF2-40B4-BE49-F238E27FC236}">
              <a16:creationId xmlns:a16="http://schemas.microsoft.com/office/drawing/2014/main" id="{264CEE6E-D998-469F-8895-D51D315FE45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5" name="PoljeZBesedilom 414">
          <a:extLst>
            <a:ext uri="{FF2B5EF4-FFF2-40B4-BE49-F238E27FC236}">
              <a16:creationId xmlns:a16="http://schemas.microsoft.com/office/drawing/2014/main" id="{2EB73894-0D87-4D92-B134-98CD8504698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6" name="PoljeZBesedilom 415">
          <a:extLst>
            <a:ext uri="{FF2B5EF4-FFF2-40B4-BE49-F238E27FC236}">
              <a16:creationId xmlns:a16="http://schemas.microsoft.com/office/drawing/2014/main" id="{2EB5392C-FE20-44D3-8BF1-ADC02AEC2E5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7" name="PoljeZBesedilom 416">
          <a:extLst>
            <a:ext uri="{FF2B5EF4-FFF2-40B4-BE49-F238E27FC236}">
              <a16:creationId xmlns:a16="http://schemas.microsoft.com/office/drawing/2014/main" id="{7A15F38F-246D-4871-BD56-ED8E4974E5F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8" name="PoljeZBesedilom 417">
          <a:extLst>
            <a:ext uri="{FF2B5EF4-FFF2-40B4-BE49-F238E27FC236}">
              <a16:creationId xmlns:a16="http://schemas.microsoft.com/office/drawing/2014/main" id="{28BB8155-8D64-40B0-93AD-122A156CA83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19" name="PoljeZBesedilom 418">
          <a:extLst>
            <a:ext uri="{FF2B5EF4-FFF2-40B4-BE49-F238E27FC236}">
              <a16:creationId xmlns:a16="http://schemas.microsoft.com/office/drawing/2014/main" id="{3C63E3E4-91A9-4D52-81DA-91A526AA1F7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0" name="PoljeZBesedilom 419">
          <a:extLst>
            <a:ext uri="{FF2B5EF4-FFF2-40B4-BE49-F238E27FC236}">
              <a16:creationId xmlns:a16="http://schemas.microsoft.com/office/drawing/2014/main" id="{CB11BE90-6958-41D7-B977-C35152ADCC9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1" name="PoljeZBesedilom 420">
          <a:extLst>
            <a:ext uri="{FF2B5EF4-FFF2-40B4-BE49-F238E27FC236}">
              <a16:creationId xmlns:a16="http://schemas.microsoft.com/office/drawing/2014/main" id="{8A7C1CF0-DFCB-4B64-ACC7-8CB26F4F24B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2" name="PoljeZBesedilom 421">
          <a:extLst>
            <a:ext uri="{FF2B5EF4-FFF2-40B4-BE49-F238E27FC236}">
              <a16:creationId xmlns:a16="http://schemas.microsoft.com/office/drawing/2014/main" id="{6964C340-6ECB-453E-9B2D-8B46BAB6322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3" name="PoljeZBesedilom 422">
          <a:extLst>
            <a:ext uri="{FF2B5EF4-FFF2-40B4-BE49-F238E27FC236}">
              <a16:creationId xmlns:a16="http://schemas.microsoft.com/office/drawing/2014/main" id="{D8756B07-BE33-4186-B077-1F7DDD68199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4" name="PoljeZBesedilom 423">
          <a:extLst>
            <a:ext uri="{FF2B5EF4-FFF2-40B4-BE49-F238E27FC236}">
              <a16:creationId xmlns:a16="http://schemas.microsoft.com/office/drawing/2014/main" id="{756FB46E-A5CB-47B4-883A-7E2B65B239E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5" name="PoljeZBesedilom 424">
          <a:extLst>
            <a:ext uri="{FF2B5EF4-FFF2-40B4-BE49-F238E27FC236}">
              <a16:creationId xmlns:a16="http://schemas.microsoft.com/office/drawing/2014/main" id="{48D7A8E6-403A-4902-A2BC-2EFC57FF32F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6" name="PoljeZBesedilom 425">
          <a:extLst>
            <a:ext uri="{FF2B5EF4-FFF2-40B4-BE49-F238E27FC236}">
              <a16:creationId xmlns:a16="http://schemas.microsoft.com/office/drawing/2014/main" id="{F2C501BF-47B4-466B-86EF-14ED93593D1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7" name="PoljeZBesedilom 426">
          <a:extLst>
            <a:ext uri="{FF2B5EF4-FFF2-40B4-BE49-F238E27FC236}">
              <a16:creationId xmlns:a16="http://schemas.microsoft.com/office/drawing/2014/main" id="{43116EAD-3F28-4EE6-B89D-C8CEFB2B453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8" name="PoljeZBesedilom 427">
          <a:extLst>
            <a:ext uri="{FF2B5EF4-FFF2-40B4-BE49-F238E27FC236}">
              <a16:creationId xmlns:a16="http://schemas.microsoft.com/office/drawing/2014/main" id="{06EC3457-99DE-452A-9D2F-5E64F9C10B8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29" name="PoljeZBesedilom 428">
          <a:extLst>
            <a:ext uri="{FF2B5EF4-FFF2-40B4-BE49-F238E27FC236}">
              <a16:creationId xmlns:a16="http://schemas.microsoft.com/office/drawing/2014/main" id="{1A206F76-3CDC-4062-A70D-36D0C797D8D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0" name="PoljeZBesedilom 429">
          <a:extLst>
            <a:ext uri="{FF2B5EF4-FFF2-40B4-BE49-F238E27FC236}">
              <a16:creationId xmlns:a16="http://schemas.microsoft.com/office/drawing/2014/main" id="{4CC829E2-1708-4D66-B78A-6A0D3688B32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1" name="PoljeZBesedilom 430">
          <a:extLst>
            <a:ext uri="{FF2B5EF4-FFF2-40B4-BE49-F238E27FC236}">
              <a16:creationId xmlns:a16="http://schemas.microsoft.com/office/drawing/2014/main" id="{47D34DAA-9C44-42D9-AE60-3ECA1BA0AA6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2" name="PoljeZBesedilom 431">
          <a:extLst>
            <a:ext uri="{FF2B5EF4-FFF2-40B4-BE49-F238E27FC236}">
              <a16:creationId xmlns:a16="http://schemas.microsoft.com/office/drawing/2014/main" id="{FFFC357E-C55E-4D70-9D59-C0C208509B9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3" name="PoljeZBesedilom 432">
          <a:extLst>
            <a:ext uri="{FF2B5EF4-FFF2-40B4-BE49-F238E27FC236}">
              <a16:creationId xmlns:a16="http://schemas.microsoft.com/office/drawing/2014/main" id="{8653CDC0-EC08-4531-8E59-77CE5E6DCB7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4" name="PoljeZBesedilom 433">
          <a:extLst>
            <a:ext uri="{FF2B5EF4-FFF2-40B4-BE49-F238E27FC236}">
              <a16:creationId xmlns:a16="http://schemas.microsoft.com/office/drawing/2014/main" id="{8E8FB17A-3C08-4DB7-9A02-059EC0DE7E1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5" name="PoljeZBesedilom 434">
          <a:extLst>
            <a:ext uri="{FF2B5EF4-FFF2-40B4-BE49-F238E27FC236}">
              <a16:creationId xmlns:a16="http://schemas.microsoft.com/office/drawing/2014/main" id="{5DD3C391-FC75-46D4-911D-4CC2C571BFB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6" name="PoljeZBesedilom 435">
          <a:extLst>
            <a:ext uri="{FF2B5EF4-FFF2-40B4-BE49-F238E27FC236}">
              <a16:creationId xmlns:a16="http://schemas.microsoft.com/office/drawing/2014/main" id="{336986C9-C176-4E1F-8F47-B3ABD78AED2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7" name="PoljeZBesedilom 436">
          <a:extLst>
            <a:ext uri="{FF2B5EF4-FFF2-40B4-BE49-F238E27FC236}">
              <a16:creationId xmlns:a16="http://schemas.microsoft.com/office/drawing/2014/main" id="{A672B98C-A459-4D3B-8253-FBDDE205464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8" name="PoljeZBesedilom 437">
          <a:extLst>
            <a:ext uri="{FF2B5EF4-FFF2-40B4-BE49-F238E27FC236}">
              <a16:creationId xmlns:a16="http://schemas.microsoft.com/office/drawing/2014/main" id="{F1105FD6-CB72-4425-97A8-EDCB8A9CD6D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39" name="PoljeZBesedilom 438">
          <a:extLst>
            <a:ext uri="{FF2B5EF4-FFF2-40B4-BE49-F238E27FC236}">
              <a16:creationId xmlns:a16="http://schemas.microsoft.com/office/drawing/2014/main" id="{33841B12-FEF5-42AC-B762-A09832FD5CF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0" name="PoljeZBesedilom 439">
          <a:extLst>
            <a:ext uri="{FF2B5EF4-FFF2-40B4-BE49-F238E27FC236}">
              <a16:creationId xmlns:a16="http://schemas.microsoft.com/office/drawing/2014/main" id="{EE182213-FDD2-4900-B3C5-FAF2A863E90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1" name="PoljeZBesedilom 440">
          <a:extLst>
            <a:ext uri="{FF2B5EF4-FFF2-40B4-BE49-F238E27FC236}">
              <a16:creationId xmlns:a16="http://schemas.microsoft.com/office/drawing/2014/main" id="{A9D7468F-47C4-4AD7-BEA2-5877BE89678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2" name="PoljeZBesedilom 441">
          <a:extLst>
            <a:ext uri="{FF2B5EF4-FFF2-40B4-BE49-F238E27FC236}">
              <a16:creationId xmlns:a16="http://schemas.microsoft.com/office/drawing/2014/main" id="{1FCF7C0F-647D-4079-B90F-4F9F3603503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3" name="PoljeZBesedilom 442">
          <a:extLst>
            <a:ext uri="{FF2B5EF4-FFF2-40B4-BE49-F238E27FC236}">
              <a16:creationId xmlns:a16="http://schemas.microsoft.com/office/drawing/2014/main" id="{9F0292F3-AEE9-4114-A423-EBAEFF6137D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4" name="PoljeZBesedilom 443">
          <a:extLst>
            <a:ext uri="{FF2B5EF4-FFF2-40B4-BE49-F238E27FC236}">
              <a16:creationId xmlns:a16="http://schemas.microsoft.com/office/drawing/2014/main" id="{E3D5B4ED-310D-4C28-8278-CACE7435446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5" name="PoljeZBesedilom 444">
          <a:extLst>
            <a:ext uri="{FF2B5EF4-FFF2-40B4-BE49-F238E27FC236}">
              <a16:creationId xmlns:a16="http://schemas.microsoft.com/office/drawing/2014/main" id="{70302712-9FBC-467A-8324-450DF95DE99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6" name="PoljeZBesedilom 445">
          <a:extLst>
            <a:ext uri="{FF2B5EF4-FFF2-40B4-BE49-F238E27FC236}">
              <a16:creationId xmlns:a16="http://schemas.microsoft.com/office/drawing/2014/main" id="{660EFC31-6049-4CE1-A066-43F608B6ABA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7" name="PoljeZBesedilom 446">
          <a:extLst>
            <a:ext uri="{FF2B5EF4-FFF2-40B4-BE49-F238E27FC236}">
              <a16:creationId xmlns:a16="http://schemas.microsoft.com/office/drawing/2014/main" id="{39F3001C-D194-4D24-8D7F-57BC86C1DD4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8" name="PoljeZBesedilom 447">
          <a:extLst>
            <a:ext uri="{FF2B5EF4-FFF2-40B4-BE49-F238E27FC236}">
              <a16:creationId xmlns:a16="http://schemas.microsoft.com/office/drawing/2014/main" id="{B7FA799C-CBFB-4105-95BB-8D3A1A48B59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49" name="PoljeZBesedilom 448">
          <a:extLst>
            <a:ext uri="{FF2B5EF4-FFF2-40B4-BE49-F238E27FC236}">
              <a16:creationId xmlns:a16="http://schemas.microsoft.com/office/drawing/2014/main" id="{73CBEFB0-D3D0-451A-9A8D-800A162421B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0" name="PoljeZBesedilom 449">
          <a:extLst>
            <a:ext uri="{FF2B5EF4-FFF2-40B4-BE49-F238E27FC236}">
              <a16:creationId xmlns:a16="http://schemas.microsoft.com/office/drawing/2014/main" id="{06267401-A35C-411F-98F3-3DB1CE08289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1" name="PoljeZBesedilom 450">
          <a:extLst>
            <a:ext uri="{FF2B5EF4-FFF2-40B4-BE49-F238E27FC236}">
              <a16:creationId xmlns:a16="http://schemas.microsoft.com/office/drawing/2014/main" id="{8F7C643D-C48B-4EBC-A2E9-BFD91BBBA6B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2" name="PoljeZBesedilom 451">
          <a:extLst>
            <a:ext uri="{FF2B5EF4-FFF2-40B4-BE49-F238E27FC236}">
              <a16:creationId xmlns:a16="http://schemas.microsoft.com/office/drawing/2014/main" id="{FD66D1DA-E4BC-48B9-A0A3-5211C84B920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3" name="PoljeZBesedilom 452">
          <a:extLst>
            <a:ext uri="{FF2B5EF4-FFF2-40B4-BE49-F238E27FC236}">
              <a16:creationId xmlns:a16="http://schemas.microsoft.com/office/drawing/2014/main" id="{10CB17D5-DF63-4B0E-931E-3F96EE93EFC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4" name="PoljeZBesedilom 453">
          <a:extLst>
            <a:ext uri="{FF2B5EF4-FFF2-40B4-BE49-F238E27FC236}">
              <a16:creationId xmlns:a16="http://schemas.microsoft.com/office/drawing/2014/main" id="{7342F06A-A51D-4742-9864-842BD2DD870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5" name="PoljeZBesedilom 454">
          <a:extLst>
            <a:ext uri="{FF2B5EF4-FFF2-40B4-BE49-F238E27FC236}">
              <a16:creationId xmlns:a16="http://schemas.microsoft.com/office/drawing/2014/main" id="{5CDFC5B1-CFE2-4C03-866A-7E8CE348F2F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6" name="PoljeZBesedilom 455">
          <a:extLst>
            <a:ext uri="{FF2B5EF4-FFF2-40B4-BE49-F238E27FC236}">
              <a16:creationId xmlns:a16="http://schemas.microsoft.com/office/drawing/2014/main" id="{2406BDDD-14F4-4DC4-B077-D4F539927B5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7" name="PoljeZBesedilom 456">
          <a:extLst>
            <a:ext uri="{FF2B5EF4-FFF2-40B4-BE49-F238E27FC236}">
              <a16:creationId xmlns:a16="http://schemas.microsoft.com/office/drawing/2014/main" id="{B5CA1DA5-E803-46E4-816F-49098907856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8" name="PoljeZBesedilom 457">
          <a:extLst>
            <a:ext uri="{FF2B5EF4-FFF2-40B4-BE49-F238E27FC236}">
              <a16:creationId xmlns:a16="http://schemas.microsoft.com/office/drawing/2014/main" id="{C98F755D-6517-4B41-A5AB-59236B9793C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59" name="PoljeZBesedilom 458">
          <a:extLst>
            <a:ext uri="{FF2B5EF4-FFF2-40B4-BE49-F238E27FC236}">
              <a16:creationId xmlns:a16="http://schemas.microsoft.com/office/drawing/2014/main" id="{5525AB06-E866-404D-A6A3-D325D875298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0" name="PoljeZBesedilom 459">
          <a:extLst>
            <a:ext uri="{FF2B5EF4-FFF2-40B4-BE49-F238E27FC236}">
              <a16:creationId xmlns:a16="http://schemas.microsoft.com/office/drawing/2014/main" id="{087D67A9-C483-4237-97BE-5E36558C1F2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1" name="PoljeZBesedilom 460">
          <a:extLst>
            <a:ext uri="{FF2B5EF4-FFF2-40B4-BE49-F238E27FC236}">
              <a16:creationId xmlns:a16="http://schemas.microsoft.com/office/drawing/2014/main" id="{73C165B0-8E98-4721-BBD7-48245D41F07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2" name="PoljeZBesedilom 461">
          <a:extLst>
            <a:ext uri="{FF2B5EF4-FFF2-40B4-BE49-F238E27FC236}">
              <a16:creationId xmlns:a16="http://schemas.microsoft.com/office/drawing/2014/main" id="{3B7B517C-04B6-403B-A06E-B3399E7C62E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3" name="PoljeZBesedilom 462">
          <a:extLst>
            <a:ext uri="{FF2B5EF4-FFF2-40B4-BE49-F238E27FC236}">
              <a16:creationId xmlns:a16="http://schemas.microsoft.com/office/drawing/2014/main" id="{9298F520-93F1-4458-B516-63E324F5959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4" name="PoljeZBesedilom 463">
          <a:extLst>
            <a:ext uri="{FF2B5EF4-FFF2-40B4-BE49-F238E27FC236}">
              <a16:creationId xmlns:a16="http://schemas.microsoft.com/office/drawing/2014/main" id="{E5FDDDBA-1674-435E-85BB-ECA2DEAC26D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5" name="PoljeZBesedilom 464">
          <a:extLst>
            <a:ext uri="{FF2B5EF4-FFF2-40B4-BE49-F238E27FC236}">
              <a16:creationId xmlns:a16="http://schemas.microsoft.com/office/drawing/2014/main" id="{E54C7319-A89A-46A0-88A8-3FCB27EA8AA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6" name="PoljeZBesedilom 465">
          <a:extLst>
            <a:ext uri="{FF2B5EF4-FFF2-40B4-BE49-F238E27FC236}">
              <a16:creationId xmlns:a16="http://schemas.microsoft.com/office/drawing/2014/main" id="{5DDB16F2-0136-40DF-83BA-10EC006159B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7" name="PoljeZBesedilom 466">
          <a:extLst>
            <a:ext uri="{FF2B5EF4-FFF2-40B4-BE49-F238E27FC236}">
              <a16:creationId xmlns:a16="http://schemas.microsoft.com/office/drawing/2014/main" id="{2B801934-50F4-4FDF-B63F-3C6AF7883CA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8" name="PoljeZBesedilom 467">
          <a:extLst>
            <a:ext uri="{FF2B5EF4-FFF2-40B4-BE49-F238E27FC236}">
              <a16:creationId xmlns:a16="http://schemas.microsoft.com/office/drawing/2014/main" id="{A9998DF0-5338-4405-BC0D-2D0252438BF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69" name="PoljeZBesedilom 468">
          <a:extLst>
            <a:ext uri="{FF2B5EF4-FFF2-40B4-BE49-F238E27FC236}">
              <a16:creationId xmlns:a16="http://schemas.microsoft.com/office/drawing/2014/main" id="{8BED73B8-511E-4DC3-8C7D-8B89410479E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0" name="PoljeZBesedilom 469">
          <a:extLst>
            <a:ext uri="{FF2B5EF4-FFF2-40B4-BE49-F238E27FC236}">
              <a16:creationId xmlns:a16="http://schemas.microsoft.com/office/drawing/2014/main" id="{ED59F93E-C052-4F44-8094-73F4D0B5DC2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1" name="PoljeZBesedilom 470">
          <a:extLst>
            <a:ext uri="{FF2B5EF4-FFF2-40B4-BE49-F238E27FC236}">
              <a16:creationId xmlns:a16="http://schemas.microsoft.com/office/drawing/2014/main" id="{252142F8-F389-416F-BE03-1636BD6301B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2" name="PoljeZBesedilom 471">
          <a:extLst>
            <a:ext uri="{FF2B5EF4-FFF2-40B4-BE49-F238E27FC236}">
              <a16:creationId xmlns:a16="http://schemas.microsoft.com/office/drawing/2014/main" id="{E7B4D0DC-1811-4781-96E6-731D9CCE8A3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3" name="PoljeZBesedilom 472">
          <a:extLst>
            <a:ext uri="{FF2B5EF4-FFF2-40B4-BE49-F238E27FC236}">
              <a16:creationId xmlns:a16="http://schemas.microsoft.com/office/drawing/2014/main" id="{52BB2EE3-23DF-47BE-9461-B3F0EA6A19D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4" name="PoljeZBesedilom 473">
          <a:extLst>
            <a:ext uri="{FF2B5EF4-FFF2-40B4-BE49-F238E27FC236}">
              <a16:creationId xmlns:a16="http://schemas.microsoft.com/office/drawing/2014/main" id="{1A476EEA-607A-4836-A244-FE4C1DAEC8A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5" name="PoljeZBesedilom 474">
          <a:extLst>
            <a:ext uri="{FF2B5EF4-FFF2-40B4-BE49-F238E27FC236}">
              <a16:creationId xmlns:a16="http://schemas.microsoft.com/office/drawing/2014/main" id="{E3926B34-C026-4F51-9F1D-619669B5D6A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6" name="PoljeZBesedilom 475">
          <a:extLst>
            <a:ext uri="{FF2B5EF4-FFF2-40B4-BE49-F238E27FC236}">
              <a16:creationId xmlns:a16="http://schemas.microsoft.com/office/drawing/2014/main" id="{98956910-EB58-422F-BEEB-48F03F140AF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7" name="PoljeZBesedilom 476">
          <a:extLst>
            <a:ext uri="{FF2B5EF4-FFF2-40B4-BE49-F238E27FC236}">
              <a16:creationId xmlns:a16="http://schemas.microsoft.com/office/drawing/2014/main" id="{0B30726A-3653-4696-B34B-62A1F4311C8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8" name="PoljeZBesedilom 477">
          <a:extLst>
            <a:ext uri="{FF2B5EF4-FFF2-40B4-BE49-F238E27FC236}">
              <a16:creationId xmlns:a16="http://schemas.microsoft.com/office/drawing/2014/main" id="{F83B9F31-D7A2-4CC8-840F-2CA8D3A900A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79" name="PoljeZBesedilom 478">
          <a:extLst>
            <a:ext uri="{FF2B5EF4-FFF2-40B4-BE49-F238E27FC236}">
              <a16:creationId xmlns:a16="http://schemas.microsoft.com/office/drawing/2014/main" id="{9E85BC9A-EFC7-4697-A678-A98462BBE69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0" name="PoljeZBesedilom 479">
          <a:extLst>
            <a:ext uri="{FF2B5EF4-FFF2-40B4-BE49-F238E27FC236}">
              <a16:creationId xmlns:a16="http://schemas.microsoft.com/office/drawing/2014/main" id="{0D426495-1C7C-43A2-8577-9C245ABD93E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1" name="PoljeZBesedilom 480">
          <a:extLst>
            <a:ext uri="{FF2B5EF4-FFF2-40B4-BE49-F238E27FC236}">
              <a16:creationId xmlns:a16="http://schemas.microsoft.com/office/drawing/2014/main" id="{9D96BF88-317D-4827-A829-9B9A4E558C3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2" name="PoljeZBesedilom 481">
          <a:extLst>
            <a:ext uri="{FF2B5EF4-FFF2-40B4-BE49-F238E27FC236}">
              <a16:creationId xmlns:a16="http://schemas.microsoft.com/office/drawing/2014/main" id="{9CD1818B-65B0-47CE-AC6E-2E36CCC978F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3" name="PoljeZBesedilom 482">
          <a:extLst>
            <a:ext uri="{FF2B5EF4-FFF2-40B4-BE49-F238E27FC236}">
              <a16:creationId xmlns:a16="http://schemas.microsoft.com/office/drawing/2014/main" id="{23D59D3F-E085-47B4-A96D-3F12343E545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4" name="PoljeZBesedilom 483">
          <a:extLst>
            <a:ext uri="{FF2B5EF4-FFF2-40B4-BE49-F238E27FC236}">
              <a16:creationId xmlns:a16="http://schemas.microsoft.com/office/drawing/2014/main" id="{C1CB824E-2312-486B-ABBB-8B5AB67FFDF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5" name="PoljeZBesedilom 484">
          <a:extLst>
            <a:ext uri="{FF2B5EF4-FFF2-40B4-BE49-F238E27FC236}">
              <a16:creationId xmlns:a16="http://schemas.microsoft.com/office/drawing/2014/main" id="{B72E6A66-B730-41F0-9012-87C3A6E175B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6" name="PoljeZBesedilom 485">
          <a:extLst>
            <a:ext uri="{FF2B5EF4-FFF2-40B4-BE49-F238E27FC236}">
              <a16:creationId xmlns:a16="http://schemas.microsoft.com/office/drawing/2014/main" id="{B24188D7-7459-4536-8735-5DF264D27CC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7" name="PoljeZBesedilom 486">
          <a:extLst>
            <a:ext uri="{FF2B5EF4-FFF2-40B4-BE49-F238E27FC236}">
              <a16:creationId xmlns:a16="http://schemas.microsoft.com/office/drawing/2014/main" id="{0EEE5412-407E-4E62-8B23-2DE6B8A3F16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8" name="PoljeZBesedilom 487">
          <a:extLst>
            <a:ext uri="{FF2B5EF4-FFF2-40B4-BE49-F238E27FC236}">
              <a16:creationId xmlns:a16="http://schemas.microsoft.com/office/drawing/2014/main" id="{E7581904-5335-4F40-8593-DE01ABE7309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89" name="PoljeZBesedilom 488">
          <a:extLst>
            <a:ext uri="{FF2B5EF4-FFF2-40B4-BE49-F238E27FC236}">
              <a16:creationId xmlns:a16="http://schemas.microsoft.com/office/drawing/2014/main" id="{53AC4DF9-05AF-43A3-91CE-66E11190C33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0" name="PoljeZBesedilom 489">
          <a:extLst>
            <a:ext uri="{FF2B5EF4-FFF2-40B4-BE49-F238E27FC236}">
              <a16:creationId xmlns:a16="http://schemas.microsoft.com/office/drawing/2014/main" id="{73CAA624-13DE-4D1B-B2A9-D6C3EADA2E9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1" name="PoljeZBesedilom 490">
          <a:extLst>
            <a:ext uri="{FF2B5EF4-FFF2-40B4-BE49-F238E27FC236}">
              <a16:creationId xmlns:a16="http://schemas.microsoft.com/office/drawing/2014/main" id="{0A5C9EC9-6D84-4064-9FBF-09A1C2831A9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2" name="PoljeZBesedilom 491">
          <a:extLst>
            <a:ext uri="{FF2B5EF4-FFF2-40B4-BE49-F238E27FC236}">
              <a16:creationId xmlns:a16="http://schemas.microsoft.com/office/drawing/2014/main" id="{8063B971-D4AB-4C45-98BB-9B75483DE42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3" name="PoljeZBesedilom 492">
          <a:extLst>
            <a:ext uri="{FF2B5EF4-FFF2-40B4-BE49-F238E27FC236}">
              <a16:creationId xmlns:a16="http://schemas.microsoft.com/office/drawing/2014/main" id="{F58654FA-8EC2-4ED5-BE8E-EA371916303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4" name="PoljeZBesedilom 493">
          <a:extLst>
            <a:ext uri="{FF2B5EF4-FFF2-40B4-BE49-F238E27FC236}">
              <a16:creationId xmlns:a16="http://schemas.microsoft.com/office/drawing/2014/main" id="{DFF0121E-5D30-47FB-9526-100696D4C49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5" name="PoljeZBesedilom 494">
          <a:extLst>
            <a:ext uri="{FF2B5EF4-FFF2-40B4-BE49-F238E27FC236}">
              <a16:creationId xmlns:a16="http://schemas.microsoft.com/office/drawing/2014/main" id="{8E0D456D-7B9B-4AFA-A993-9161528BA95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6" name="PoljeZBesedilom 495">
          <a:extLst>
            <a:ext uri="{FF2B5EF4-FFF2-40B4-BE49-F238E27FC236}">
              <a16:creationId xmlns:a16="http://schemas.microsoft.com/office/drawing/2014/main" id="{D062E491-4AE9-4804-8E57-6BC57858411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7" name="PoljeZBesedilom 496">
          <a:extLst>
            <a:ext uri="{FF2B5EF4-FFF2-40B4-BE49-F238E27FC236}">
              <a16:creationId xmlns:a16="http://schemas.microsoft.com/office/drawing/2014/main" id="{FC6DFA12-C652-4C97-A236-B893C4B0551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8" name="PoljeZBesedilom 497">
          <a:extLst>
            <a:ext uri="{FF2B5EF4-FFF2-40B4-BE49-F238E27FC236}">
              <a16:creationId xmlns:a16="http://schemas.microsoft.com/office/drawing/2014/main" id="{60D353E2-489F-41E2-8862-77DB2E963BB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499" name="PoljeZBesedilom 498">
          <a:extLst>
            <a:ext uri="{FF2B5EF4-FFF2-40B4-BE49-F238E27FC236}">
              <a16:creationId xmlns:a16="http://schemas.microsoft.com/office/drawing/2014/main" id="{6824BAC8-E235-4645-B461-EAFA9C87816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0" name="PoljeZBesedilom 499">
          <a:extLst>
            <a:ext uri="{FF2B5EF4-FFF2-40B4-BE49-F238E27FC236}">
              <a16:creationId xmlns:a16="http://schemas.microsoft.com/office/drawing/2014/main" id="{E1E2B563-5957-4E41-A76D-5593EA0984E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1" name="PoljeZBesedilom 500">
          <a:extLst>
            <a:ext uri="{FF2B5EF4-FFF2-40B4-BE49-F238E27FC236}">
              <a16:creationId xmlns:a16="http://schemas.microsoft.com/office/drawing/2014/main" id="{54E6FAD5-E70A-424C-817A-BE69BC42DEB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2" name="PoljeZBesedilom 501">
          <a:extLst>
            <a:ext uri="{FF2B5EF4-FFF2-40B4-BE49-F238E27FC236}">
              <a16:creationId xmlns:a16="http://schemas.microsoft.com/office/drawing/2014/main" id="{FF890E69-DBDC-4AD1-980A-5FBE7826EE6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3" name="PoljeZBesedilom 502">
          <a:extLst>
            <a:ext uri="{FF2B5EF4-FFF2-40B4-BE49-F238E27FC236}">
              <a16:creationId xmlns:a16="http://schemas.microsoft.com/office/drawing/2014/main" id="{C2B5EEC2-9884-4420-A16B-D19EBF2AE5F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4" name="PoljeZBesedilom 503">
          <a:extLst>
            <a:ext uri="{FF2B5EF4-FFF2-40B4-BE49-F238E27FC236}">
              <a16:creationId xmlns:a16="http://schemas.microsoft.com/office/drawing/2014/main" id="{FAB27946-49CB-454E-8625-98813AB0673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5" name="PoljeZBesedilom 504">
          <a:extLst>
            <a:ext uri="{FF2B5EF4-FFF2-40B4-BE49-F238E27FC236}">
              <a16:creationId xmlns:a16="http://schemas.microsoft.com/office/drawing/2014/main" id="{373BC5B2-7D72-4B77-8C1F-A06A664387D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6" name="PoljeZBesedilom 505">
          <a:extLst>
            <a:ext uri="{FF2B5EF4-FFF2-40B4-BE49-F238E27FC236}">
              <a16:creationId xmlns:a16="http://schemas.microsoft.com/office/drawing/2014/main" id="{334FB9FD-42E1-43EC-B1EA-324925245F5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7" name="PoljeZBesedilom 506">
          <a:extLst>
            <a:ext uri="{FF2B5EF4-FFF2-40B4-BE49-F238E27FC236}">
              <a16:creationId xmlns:a16="http://schemas.microsoft.com/office/drawing/2014/main" id="{BB60FF2C-2212-46DF-AD04-95FA8E38557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8" name="PoljeZBesedilom 507">
          <a:extLst>
            <a:ext uri="{FF2B5EF4-FFF2-40B4-BE49-F238E27FC236}">
              <a16:creationId xmlns:a16="http://schemas.microsoft.com/office/drawing/2014/main" id="{A80F9B30-C1F3-48C3-BE2B-9DD9A71EFCC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09" name="PoljeZBesedilom 508">
          <a:extLst>
            <a:ext uri="{FF2B5EF4-FFF2-40B4-BE49-F238E27FC236}">
              <a16:creationId xmlns:a16="http://schemas.microsoft.com/office/drawing/2014/main" id="{7721360D-ECAE-4BC8-B05E-D8025A480DA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0" name="PoljeZBesedilom 509">
          <a:extLst>
            <a:ext uri="{FF2B5EF4-FFF2-40B4-BE49-F238E27FC236}">
              <a16:creationId xmlns:a16="http://schemas.microsoft.com/office/drawing/2014/main" id="{9BB0933C-E867-42AE-A6C7-C36C6A43BBF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1" name="PoljeZBesedilom 510">
          <a:extLst>
            <a:ext uri="{FF2B5EF4-FFF2-40B4-BE49-F238E27FC236}">
              <a16:creationId xmlns:a16="http://schemas.microsoft.com/office/drawing/2014/main" id="{22C24EDB-5B14-480D-8A7C-11DC68E6AEC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2" name="PoljeZBesedilom 511">
          <a:extLst>
            <a:ext uri="{FF2B5EF4-FFF2-40B4-BE49-F238E27FC236}">
              <a16:creationId xmlns:a16="http://schemas.microsoft.com/office/drawing/2014/main" id="{17E3DFDD-0901-4890-9A18-F2F3B2E640D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3" name="PoljeZBesedilom 512">
          <a:extLst>
            <a:ext uri="{FF2B5EF4-FFF2-40B4-BE49-F238E27FC236}">
              <a16:creationId xmlns:a16="http://schemas.microsoft.com/office/drawing/2014/main" id="{68B2F80A-8D1E-4AB3-BA36-CF746856A61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4" name="PoljeZBesedilom 513">
          <a:extLst>
            <a:ext uri="{FF2B5EF4-FFF2-40B4-BE49-F238E27FC236}">
              <a16:creationId xmlns:a16="http://schemas.microsoft.com/office/drawing/2014/main" id="{FA1FCB50-3CD0-4781-87E0-BC70573BA25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5" name="PoljeZBesedilom 514">
          <a:extLst>
            <a:ext uri="{FF2B5EF4-FFF2-40B4-BE49-F238E27FC236}">
              <a16:creationId xmlns:a16="http://schemas.microsoft.com/office/drawing/2014/main" id="{7A622118-1B6E-4436-B2D3-476859E91E1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6" name="PoljeZBesedilom 515">
          <a:extLst>
            <a:ext uri="{FF2B5EF4-FFF2-40B4-BE49-F238E27FC236}">
              <a16:creationId xmlns:a16="http://schemas.microsoft.com/office/drawing/2014/main" id="{607A2436-00D2-49A7-952C-E6E2902D539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7" name="PoljeZBesedilom 516">
          <a:extLst>
            <a:ext uri="{FF2B5EF4-FFF2-40B4-BE49-F238E27FC236}">
              <a16:creationId xmlns:a16="http://schemas.microsoft.com/office/drawing/2014/main" id="{2914777A-400F-4535-B4E6-E4085C15276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8" name="PoljeZBesedilom 517">
          <a:extLst>
            <a:ext uri="{FF2B5EF4-FFF2-40B4-BE49-F238E27FC236}">
              <a16:creationId xmlns:a16="http://schemas.microsoft.com/office/drawing/2014/main" id="{71BC1991-2A23-4727-8F32-D79F77A2E31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19" name="PoljeZBesedilom 518">
          <a:extLst>
            <a:ext uri="{FF2B5EF4-FFF2-40B4-BE49-F238E27FC236}">
              <a16:creationId xmlns:a16="http://schemas.microsoft.com/office/drawing/2014/main" id="{50FE937F-9C07-4399-BF7B-BD9F12FAC29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0" name="PoljeZBesedilom 519">
          <a:extLst>
            <a:ext uri="{FF2B5EF4-FFF2-40B4-BE49-F238E27FC236}">
              <a16:creationId xmlns:a16="http://schemas.microsoft.com/office/drawing/2014/main" id="{A1952B40-5E1E-490F-AF7E-A438E00F467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1" name="PoljeZBesedilom 520">
          <a:extLst>
            <a:ext uri="{FF2B5EF4-FFF2-40B4-BE49-F238E27FC236}">
              <a16:creationId xmlns:a16="http://schemas.microsoft.com/office/drawing/2014/main" id="{0AD8BA6C-DA09-4BD3-A289-3F192EB6DC8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2" name="PoljeZBesedilom 521">
          <a:extLst>
            <a:ext uri="{FF2B5EF4-FFF2-40B4-BE49-F238E27FC236}">
              <a16:creationId xmlns:a16="http://schemas.microsoft.com/office/drawing/2014/main" id="{E3067D87-E665-47A6-9970-10BDA1A97E3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3" name="PoljeZBesedilom 522">
          <a:extLst>
            <a:ext uri="{FF2B5EF4-FFF2-40B4-BE49-F238E27FC236}">
              <a16:creationId xmlns:a16="http://schemas.microsoft.com/office/drawing/2014/main" id="{8AF43DEC-C48F-40C0-B8B6-56E376720C2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4" name="PoljeZBesedilom 523">
          <a:extLst>
            <a:ext uri="{FF2B5EF4-FFF2-40B4-BE49-F238E27FC236}">
              <a16:creationId xmlns:a16="http://schemas.microsoft.com/office/drawing/2014/main" id="{2B172220-856C-432E-91F0-3320542BA21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5" name="PoljeZBesedilom 524">
          <a:extLst>
            <a:ext uri="{FF2B5EF4-FFF2-40B4-BE49-F238E27FC236}">
              <a16:creationId xmlns:a16="http://schemas.microsoft.com/office/drawing/2014/main" id="{59CE7E89-3F95-48EC-84B1-C269712EED6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6" name="PoljeZBesedilom 525">
          <a:extLst>
            <a:ext uri="{FF2B5EF4-FFF2-40B4-BE49-F238E27FC236}">
              <a16:creationId xmlns:a16="http://schemas.microsoft.com/office/drawing/2014/main" id="{208E61EC-BFEE-4296-85D7-A4266F3D0A3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7" name="PoljeZBesedilom 526">
          <a:extLst>
            <a:ext uri="{FF2B5EF4-FFF2-40B4-BE49-F238E27FC236}">
              <a16:creationId xmlns:a16="http://schemas.microsoft.com/office/drawing/2014/main" id="{625421CE-180C-4714-9E5B-B0968C9BB65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8" name="PoljeZBesedilom 527">
          <a:extLst>
            <a:ext uri="{FF2B5EF4-FFF2-40B4-BE49-F238E27FC236}">
              <a16:creationId xmlns:a16="http://schemas.microsoft.com/office/drawing/2014/main" id="{2A632DCB-B114-4726-B086-741E1662764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29" name="PoljeZBesedilom 528">
          <a:extLst>
            <a:ext uri="{FF2B5EF4-FFF2-40B4-BE49-F238E27FC236}">
              <a16:creationId xmlns:a16="http://schemas.microsoft.com/office/drawing/2014/main" id="{A021E08A-5DF0-482C-A598-37744664732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0" name="PoljeZBesedilom 529">
          <a:extLst>
            <a:ext uri="{FF2B5EF4-FFF2-40B4-BE49-F238E27FC236}">
              <a16:creationId xmlns:a16="http://schemas.microsoft.com/office/drawing/2014/main" id="{864F66E7-22C7-4B6D-96FD-120A2FC9D66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1" name="PoljeZBesedilom 530">
          <a:extLst>
            <a:ext uri="{FF2B5EF4-FFF2-40B4-BE49-F238E27FC236}">
              <a16:creationId xmlns:a16="http://schemas.microsoft.com/office/drawing/2014/main" id="{FCED6643-6733-4043-B87D-EC843B95A11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2" name="PoljeZBesedilom 531">
          <a:extLst>
            <a:ext uri="{FF2B5EF4-FFF2-40B4-BE49-F238E27FC236}">
              <a16:creationId xmlns:a16="http://schemas.microsoft.com/office/drawing/2014/main" id="{46052D45-3A82-45D8-8168-516A4B64594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3" name="PoljeZBesedilom 532">
          <a:extLst>
            <a:ext uri="{FF2B5EF4-FFF2-40B4-BE49-F238E27FC236}">
              <a16:creationId xmlns:a16="http://schemas.microsoft.com/office/drawing/2014/main" id="{0E1084C2-79E0-4BDC-82D4-7103DA9798B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4" name="PoljeZBesedilom 533">
          <a:extLst>
            <a:ext uri="{FF2B5EF4-FFF2-40B4-BE49-F238E27FC236}">
              <a16:creationId xmlns:a16="http://schemas.microsoft.com/office/drawing/2014/main" id="{E3C705CB-EA5E-416A-A868-ED346ACB905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5" name="PoljeZBesedilom 534">
          <a:extLst>
            <a:ext uri="{FF2B5EF4-FFF2-40B4-BE49-F238E27FC236}">
              <a16:creationId xmlns:a16="http://schemas.microsoft.com/office/drawing/2014/main" id="{1446FEEF-95AA-4BC0-8724-400A850060C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6" name="PoljeZBesedilom 535">
          <a:extLst>
            <a:ext uri="{FF2B5EF4-FFF2-40B4-BE49-F238E27FC236}">
              <a16:creationId xmlns:a16="http://schemas.microsoft.com/office/drawing/2014/main" id="{C8D693A8-D144-4258-8CD0-9246DD59B74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7" name="PoljeZBesedilom 536">
          <a:extLst>
            <a:ext uri="{FF2B5EF4-FFF2-40B4-BE49-F238E27FC236}">
              <a16:creationId xmlns:a16="http://schemas.microsoft.com/office/drawing/2014/main" id="{C0440026-C64B-4FB5-B68C-00CB2AE3A51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8" name="PoljeZBesedilom 537">
          <a:extLst>
            <a:ext uri="{FF2B5EF4-FFF2-40B4-BE49-F238E27FC236}">
              <a16:creationId xmlns:a16="http://schemas.microsoft.com/office/drawing/2014/main" id="{519F254C-CD0E-494E-B157-812C43F55BB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39" name="PoljeZBesedilom 538">
          <a:extLst>
            <a:ext uri="{FF2B5EF4-FFF2-40B4-BE49-F238E27FC236}">
              <a16:creationId xmlns:a16="http://schemas.microsoft.com/office/drawing/2014/main" id="{DCF22DAA-D893-46A8-9832-724FC2F9DB8C}"/>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0" name="PoljeZBesedilom 539">
          <a:extLst>
            <a:ext uri="{FF2B5EF4-FFF2-40B4-BE49-F238E27FC236}">
              <a16:creationId xmlns:a16="http://schemas.microsoft.com/office/drawing/2014/main" id="{D8D415DC-A9DD-49BA-84ED-84B2B0EFF0B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1" name="PoljeZBesedilom 540">
          <a:extLst>
            <a:ext uri="{FF2B5EF4-FFF2-40B4-BE49-F238E27FC236}">
              <a16:creationId xmlns:a16="http://schemas.microsoft.com/office/drawing/2014/main" id="{1E558AAC-97BC-48B7-BFA9-85FABFD1940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2" name="PoljeZBesedilom 541">
          <a:extLst>
            <a:ext uri="{FF2B5EF4-FFF2-40B4-BE49-F238E27FC236}">
              <a16:creationId xmlns:a16="http://schemas.microsoft.com/office/drawing/2014/main" id="{BCD7D498-90E4-4046-A415-2877A9A395C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3" name="PoljeZBesedilom 542">
          <a:extLst>
            <a:ext uri="{FF2B5EF4-FFF2-40B4-BE49-F238E27FC236}">
              <a16:creationId xmlns:a16="http://schemas.microsoft.com/office/drawing/2014/main" id="{8867CEE8-2597-48E8-AE67-A18BF5D2A85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4" name="PoljeZBesedilom 543">
          <a:extLst>
            <a:ext uri="{FF2B5EF4-FFF2-40B4-BE49-F238E27FC236}">
              <a16:creationId xmlns:a16="http://schemas.microsoft.com/office/drawing/2014/main" id="{22E69E60-B9C7-4F7A-AE0D-B4AACD62284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5" name="PoljeZBesedilom 544">
          <a:extLst>
            <a:ext uri="{FF2B5EF4-FFF2-40B4-BE49-F238E27FC236}">
              <a16:creationId xmlns:a16="http://schemas.microsoft.com/office/drawing/2014/main" id="{AB349DE9-1C68-49B1-975D-87E33E1CA76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6" name="PoljeZBesedilom 545">
          <a:extLst>
            <a:ext uri="{FF2B5EF4-FFF2-40B4-BE49-F238E27FC236}">
              <a16:creationId xmlns:a16="http://schemas.microsoft.com/office/drawing/2014/main" id="{0769009D-9869-4527-8504-DC721C42F8C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7" name="PoljeZBesedilom 546">
          <a:extLst>
            <a:ext uri="{FF2B5EF4-FFF2-40B4-BE49-F238E27FC236}">
              <a16:creationId xmlns:a16="http://schemas.microsoft.com/office/drawing/2014/main" id="{CA887748-ABD6-40AF-994D-FB6FEBDC919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8" name="PoljeZBesedilom 547">
          <a:extLst>
            <a:ext uri="{FF2B5EF4-FFF2-40B4-BE49-F238E27FC236}">
              <a16:creationId xmlns:a16="http://schemas.microsoft.com/office/drawing/2014/main" id="{BF74114F-27F0-4518-83E5-A923C433DFD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49" name="PoljeZBesedilom 548">
          <a:extLst>
            <a:ext uri="{FF2B5EF4-FFF2-40B4-BE49-F238E27FC236}">
              <a16:creationId xmlns:a16="http://schemas.microsoft.com/office/drawing/2014/main" id="{AB18F00E-6B18-4123-956C-6AC279DE0B82}"/>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0" name="PoljeZBesedilom 549">
          <a:extLst>
            <a:ext uri="{FF2B5EF4-FFF2-40B4-BE49-F238E27FC236}">
              <a16:creationId xmlns:a16="http://schemas.microsoft.com/office/drawing/2014/main" id="{4E967CB1-04FC-452B-A887-9913DDE47560}"/>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1" name="PoljeZBesedilom 550">
          <a:extLst>
            <a:ext uri="{FF2B5EF4-FFF2-40B4-BE49-F238E27FC236}">
              <a16:creationId xmlns:a16="http://schemas.microsoft.com/office/drawing/2014/main" id="{310FBB67-4EB1-4833-AC4F-390C44D0FC7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2" name="PoljeZBesedilom 551">
          <a:extLst>
            <a:ext uri="{FF2B5EF4-FFF2-40B4-BE49-F238E27FC236}">
              <a16:creationId xmlns:a16="http://schemas.microsoft.com/office/drawing/2014/main" id="{96DC525A-5D83-46E0-A365-606CD2F5F80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3" name="PoljeZBesedilom 552">
          <a:extLst>
            <a:ext uri="{FF2B5EF4-FFF2-40B4-BE49-F238E27FC236}">
              <a16:creationId xmlns:a16="http://schemas.microsoft.com/office/drawing/2014/main" id="{A18BE289-465A-4543-B123-69A21E7A429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4" name="PoljeZBesedilom 553">
          <a:extLst>
            <a:ext uri="{FF2B5EF4-FFF2-40B4-BE49-F238E27FC236}">
              <a16:creationId xmlns:a16="http://schemas.microsoft.com/office/drawing/2014/main" id="{0B44ECDA-F423-4DD7-B312-DFE01C0BD423}"/>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5" name="PoljeZBesedilom 554">
          <a:extLst>
            <a:ext uri="{FF2B5EF4-FFF2-40B4-BE49-F238E27FC236}">
              <a16:creationId xmlns:a16="http://schemas.microsoft.com/office/drawing/2014/main" id="{ED4EF59E-127C-4305-8A54-DC496FCDF49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6" name="PoljeZBesedilom 555">
          <a:extLst>
            <a:ext uri="{FF2B5EF4-FFF2-40B4-BE49-F238E27FC236}">
              <a16:creationId xmlns:a16="http://schemas.microsoft.com/office/drawing/2014/main" id="{95F1EA64-7A06-4068-B4D4-D9EA28B16B9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7" name="PoljeZBesedilom 556">
          <a:extLst>
            <a:ext uri="{FF2B5EF4-FFF2-40B4-BE49-F238E27FC236}">
              <a16:creationId xmlns:a16="http://schemas.microsoft.com/office/drawing/2014/main" id="{C5E0C1E0-D395-42BF-AC5F-7D5350F83A4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8" name="PoljeZBesedilom 557">
          <a:extLst>
            <a:ext uri="{FF2B5EF4-FFF2-40B4-BE49-F238E27FC236}">
              <a16:creationId xmlns:a16="http://schemas.microsoft.com/office/drawing/2014/main" id="{940D136A-9401-4961-8427-4BD9F7DBA73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59" name="PoljeZBesedilom 558">
          <a:extLst>
            <a:ext uri="{FF2B5EF4-FFF2-40B4-BE49-F238E27FC236}">
              <a16:creationId xmlns:a16="http://schemas.microsoft.com/office/drawing/2014/main" id="{D211EAD4-E262-4854-8470-3B5560E942D1}"/>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0" name="PoljeZBesedilom 559">
          <a:extLst>
            <a:ext uri="{FF2B5EF4-FFF2-40B4-BE49-F238E27FC236}">
              <a16:creationId xmlns:a16="http://schemas.microsoft.com/office/drawing/2014/main" id="{F2A6CBFA-8B3F-45F7-B596-DB323B0CD48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1" name="PoljeZBesedilom 560">
          <a:extLst>
            <a:ext uri="{FF2B5EF4-FFF2-40B4-BE49-F238E27FC236}">
              <a16:creationId xmlns:a16="http://schemas.microsoft.com/office/drawing/2014/main" id="{6519196D-EFF7-4315-B493-EEBEBBA0DBA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2" name="PoljeZBesedilom 561">
          <a:extLst>
            <a:ext uri="{FF2B5EF4-FFF2-40B4-BE49-F238E27FC236}">
              <a16:creationId xmlns:a16="http://schemas.microsoft.com/office/drawing/2014/main" id="{F4570C00-C9C4-43E7-9935-6867B936530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3" name="PoljeZBesedilom 562">
          <a:extLst>
            <a:ext uri="{FF2B5EF4-FFF2-40B4-BE49-F238E27FC236}">
              <a16:creationId xmlns:a16="http://schemas.microsoft.com/office/drawing/2014/main" id="{D682381F-0258-4042-B3A8-42A8651D325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4" name="PoljeZBesedilom 563">
          <a:extLst>
            <a:ext uri="{FF2B5EF4-FFF2-40B4-BE49-F238E27FC236}">
              <a16:creationId xmlns:a16="http://schemas.microsoft.com/office/drawing/2014/main" id="{88266EA1-A323-4A8F-A836-A37FDD23D9F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5" name="PoljeZBesedilom 564">
          <a:extLst>
            <a:ext uri="{FF2B5EF4-FFF2-40B4-BE49-F238E27FC236}">
              <a16:creationId xmlns:a16="http://schemas.microsoft.com/office/drawing/2014/main" id="{5DCB4804-41BD-44EE-80AE-BA65E08ECC7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6" name="PoljeZBesedilom 565">
          <a:extLst>
            <a:ext uri="{FF2B5EF4-FFF2-40B4-BE49-F238E27FC236}">
              <a16:creationId xmlns:a16="http://schemas.microsoft.com/office/drawing/2014/main" id="{F1BCDE88-5A77-4D4C-A08D-E6D81A59F8B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7" name="PoljeZBesedilom 566">
          <a:extLst>
            <a:ext uri="{FF2B5EF4-FFF2-40B4-BE49-F238E27FC236}">
              <a16:creationId xmlns:a16="http://schemas.microsoft.com/office/drawing/2014/main" id="{F3DEAFF2-0A83-4B1D-9194-500E37B06398}"/>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8" name="PoljeZBesedilom 567">
          <a:extLst>
            <a:ext uri="{FF2B5EF4-FFF2-40B4-BE49-F238E27FC236}">
              <a16:creationId xmlns:a16="http://schemas.microsoft.com/office/drawing/2014/main" id="{22ECAAB8-DA1C-4DA5-B664-ACAC4575C02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69" name="PoljeZBesedilom 568">
          <a:extLst>
            <a:ext uri="{FF2B5EF4-FFF2-40B4-BE49-F238E27FC236}">
              <a16:creationId xmlns:a16="http://schemas.microsoft.com/office/drawing/2014/main" id="{85BAC869-FE47-4ED4-B504-213BE770F86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0" name="PoljeZBesedilom 569">
          <a:extLst>
            <a:ext uri="{FF2B5EF4-FFF2-40B4-BE49-F238E27FC236}">
              <a16:creationId xmlns:a16="http://schemas.microsoft.com/office/drawing/2014/main" id="{F09DD6E5-BD49-4F80-BE96-2070B6FB506D}"/>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1" name="PoljeZBesedilom 570">
          <a:extLst>
            <a:ext uri="{FF2B5EF4-FFF2-40B4-BE49-F238E27FC236}">
              <a16:creationId xmlns:a16="http://schemas.microsoft.com/office/drawing/2014/main" id="{4B4AD76D-403D-4085-B018-901A51168FE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2" name="PoljeZBesedilom 571">
          <a:extLst>
            <a:ext uri="{FF2B5EF4-FFF2-40B4-BE49-F238E27FC236}">
              <a16:creationId xmlns:a16="http://schemas.microsoft.com/office/drawing/2014/main" id="{FB69DFA8-76C3-4BD2-8B50-04815EFD747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3" name="PoljeZBesedilom 572">
          <a:extLst>
            <a:ext uri="{FF2B5EF4-FFF2-40B4-BE49-F238E27FC236}">
              <a16:creationId xmlns:a16="http://schemas.microsoft.com/office/drawing/2014/main" id="{B544B300-02F6-436C-80CA-87E63B25E30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4" name="PoljeZBesedilom 573">
          <a:extLst>
            <a:ext uri="{FF2B5EF4-FFF2-40B4-BE49-F238E27FC236}">
              <a16:creationId xmlns:a16="http://schemas.microsoft.com/office/drawing/2014/main" id="{20B9F357-A61A-4378-A1B5-07581096652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5" name="PoljeZBesedilom 574">
          <a:extLst>
            <a:ext uri="{FF2B5EF4-FFF2-40B4-BE49-F238E27FC236}">
              <a16:creationId xmlns:a16="http://schemas.microsoft.com/office/drawing/2014/main" id="{D855B998-FA53-4866-B576-7FA364130F87}"/>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6" name="PoljeZBesedilom 575">
          <a:extLst>
            <a:ext uri="{FF2B5EF4-FFF2-40B4-BE49-F238E27FC236}">
              <a16:creationId xmlns:a16="http://schemas.microsoft.com/office/drawing/2014/main" id="{4B669A9D-91DD-4104-93B3-6E6AE9F7305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7" name="PoljeZBesedilom 576">
          <a:extLst>
            <a:ext uri="{FF2B5EF4-FFF2-40B4-BE49-F238E27FC236}">
              <a16:creationId xmlns:a16="http://schemas.microsoft.com/office/drawing/2014/main" id="{63FD382C-299F-4A68-A093-59815A625ADB}"/>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8" name="PoljeZBesedilom 577">
          <a:extLst>
            <a:ext uri="{FF2B5EF4-FFF2-40B4-BE49-F238E27FC236}">
              <a16:creationId xmlns:a16="http://schemas.microsoft.com/office/drawing/2014/main" id="{C7318DB6-8C81-407D-8D66-2FA55D9E0FB5}"/>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79" name="PoljeZBesedilom 578">
          <a:extLst>
            <a:ext uri="{FF2B5EF4-FFF2-40B4-BE49-F238E27FC236}">
              <a16:creationId xmlns:a16="http://schemas.microsoft.com/office/drawing/2014/main" id="{C3033C15-7519-43D0-BECC-D6A279D5CBE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0" name="PoljeZBesedilom 579">
          <a:extLst>
            <a:ext uri="{FF2B5EF4-FFF2-40B4-BE49-F238E27FC236}">
              <a16:creationId xmlns:a16="http://schemas.microsoft.com/office/drawing/2014/main" id="{A662F832-A684-459C-8FF6-0C37913DF37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1" name="PoljeZBesedilom 580">
          <a:extLst>
            <a:ext uri="{FF2B5EF4-FFF2-40B4-BE49-F238E27FC236}">
              <a16:creationId xmlns:a16="http://schemas.microsoft.com/office/drawing/2014/main" id="{E0D600D2-19CE-4D15-BE37-93EB41513C6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2" name="PoljeZBesedilom 581">
          <a:extLst>
            <a:ext uri="{FF2B5EF4-FFF2-40B4-BE49-F238E27FC236}">
              <a16:creationId xmlns:a16="http://schemas.microsoft.com/office/drawing/2014/main" id="{3800A950-E0B6-436C-BBDB-1DE1F5C477A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3" name="PoljeZBesedilom 582">
          <a:extLst>
            <a:ext uri="{FF2B5EF4-FFF2-40B4-BE49-F238E27FC236}">
              <a16:creationId xmlns:a16="http://schemas.microsoft.com/office/drawing/2014/main" id="{AAFF9090-8325-449E-8A0B-5E4F4DE9655F}"/>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4" name="PoljeZBesedilom 583">
          <a:extLst>
            <a:ext uri="{FF2B5EF4-FFF2-40B4-BE49-F238E27FC236}">
              <a16:creationId xmlns:a16="http://schemas.microsoft.com/office/drawing/2014/main" id="{5A411D16-A049-480B-9B96-8CDEF8FD767A}"/>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5" name="PoljeZBesedilom 584">
          <a:extLst>
            <a:ext uri="{FF2B5EF4-FFF2-40B4-BE49-F238E27FC236}">
              <a16:creationId xmlns:a16="http://schemas.microsoft.com/office/drawing/2014/main" id="{10444F4B-4592-42CA-8C81-F9F84F5D93D4}"/>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6" name="PoljeZBesedilom 585">
          <a:extLst>
            <a:ext uri="{FF2B5EF4-FFF2-40B4-BE49-F238E27FC236}">
              <a16:creationId xmlns:a16="http://schemas.microsoft.com/office/drawing/2014/main" id="{EC724522-B590-4C0B-9E7E-88AE1F70C45E}"/>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7" name="PoljeZBesedilom 586">
          <a:extLst>
            <a:ext uri="{FF2B5EF4-FFF2-40B4-BE49-F238E27FC236}">
              <a16:creationId xmlns:a16="http://schemas.microsoft.com/office/drawing/2014/main" id="{EA6337BA-9766-44D3-BF54-326EEDA8811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8" name="PoljeZBesedilom 587">
          <a:extLst>
            <a:ext uri="{FF2B5EF4-FFF2-40B4-BE49-F238E27FC236}">
              <a16:creationId xmlns:a16="http://schemas.microsoft.com/office/drawing/2014/main" id="{6BB2DDAE-2364-45B7-866E-F12C0EE7A4B9}"/>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8</xdr:col>
      <xdr:colOff>0</xdr:colOff>
      <xdr:row>1562</xdr:row>
      <xdr:rowOff>0</xdr:rowOff>
    </xdr:from>
    <xdr:ext cx="65" cy="172227"/>
    <xdr:sp macro="" textlink="">
      <xdr:nvSpPr>
        <xdr:cNvPr id="589" name="PoljeZBesedilom 588">
          <a:extLst>
            <a:ext uri="{FF2B5EF4-FFF2-40B4-BE49-F238E27FC236}">
              <a16:creationId xmlns:a16="http://schemas.microsoft.com/office/drawing/2014/main" id="{BAF04C1F-D8C0-48A7-B821-BFA30AD877C6}"/>
            </a:ext>
          </a:extLst>
        </xdr:cNvPr>
        <xdr:cNvSpPr txBox="1"/>
      </xdr:nvSpPr>
      <xdr:spPr>
        <a:xfrm>
          <a:off x="1230630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5:F50"/>
  <sheetViews>
    <sheetView tabSelected="1" workbookViewId="0">
      <selection activeCell="A3" sqref="A3"/>
    </sheetView>
  </sheetViews>
  <sheetFormatPr defaultColWidth="9.140625" defaultRowHeight="15" x14ac:dyDescent="0.25"/>
  <cols>
    <col min="1" max="1" width="9.140625" style="1"/>
    <col min="2" max="2" width="55.42578125" style="1" customWidth="1"/>
    <col min="3" max="3" width="6.140625" style="1" customWidth="1"/>
    <col min="4" max="4" width="15.7109375" style="3" bestFit="1" customWidth="1"/>
    <col min="5" max="5" width="25.28515625" style="1" customWidth="1"/>
    <col min="6" max="6" width="13.140625" style="1" bestFit="1" customWidth="1"/>
    <col min="7" max="16384" width="9.140625" style="1"/>
  </cols>
  <sheetData>
    <row r="5" spans="1:5" ht="23.25" x14ac:dyDescent="0.35">
      <c r="B5" s="2" t="s">
        <v>2409</v>
      </c>
    </row>
    <row r="6" spans="1:5" ht="10.9" customHeight="1" thickBot="1" x14ac:dyDescent="0.3">
      <c r="E6" s="4"/>
    </row>
    <row r="7" spans="1:5" ht="16.899999999999999" customHeight="1" thickTop="1" x14ac:dyDescent="0.25">
      <c r="A7" s="17" t="s">
        <v>0</v>
      </c>
      <c r="B7" s="18" t="s">
        <v>2390</v>
      </c>
      <c r="C7" s="18"/>
      <c r="D7" s="19" t="s">
        <v>2391</v>
      </c>
      <c r="E7" s="4"/>
    </row>
    <row r="8" spans="1:5" ht="16.899999999999999" customHeight="1" x14ac:dyDescent="0.25">
      <c r="A8" s="41" t="s">
        <v>2392</v>
      </c>
      <c r="B8" s="32" t="s">
        <v>2393</v>
      </c>
      <c r="C8" s="20"/>
      <c r="D8" s="38">
        <f>ROUND(SUM(D9),2)</f>
        <v>0</v>
      </c>
      <c r="E8" s="4"/>
    </row>
    <row r="9" spans="1:5" ht="16.899999999999999" customHeight="1" x14ac:dyDescent="0.25">
      <c r="A9" s="42" t="str">
        <f>'Popis del'!C2</f>
        <v>0.2</v>
      </c>
      <c r="B9" s="33" t="s">
        <v>11</v>
      </c>
      <c r="C9" s="21"/>
      <c r="D9" s="39">
        <f>'Popis del'!F2</f>
        <v>0</v>
      </c>
      <c r="E9" s="426"/>
    </row>
    <row r="10" spans="1:5" ht="16.899999999999999" customHeight="1" x14ac:dyDescent="0.25">
      <c r="A10" s="41" t="s">
        <v>2109</v>
      </c>
      <c r="B10" s="34" t="s">
        <v>2394</v>
      </c>
      <c r="C10" s="23"/>
      <c r="D10" s="38">
        <f>ROUND(SUM(D11:D12),2)</f>
        <v>0</v>
      </c>
      <c r="E10" s="427"/>
    </row>
    <row r="11" spans="1:5" ht="16.899999999999999" customHeight="1" x14ac:dyDescent="0.25">
      <c r="A11" s="42" t="str">
        <f>'Popis del'!C205</f>
        <v>1.1</v>
      </c>
      <c r="B11" s="33" t="s">
        <v>345</v>
      </c>
      <c r="C11" s="21"/>
      <c r="D11" s="39">
        <f>'Popis del'!F205</f>
        <v>0</v>
      </c>
      <c r="E11" s="427"/>
    </row>
    <row r="12" spans="1:5" ht="16.899999999999999" customHeight="1" x14ac:dyDescent="0.25">
      <c r="A12" s="42" t="str">
        <f>'Popis del'!C276</f>
        <v>1.2</v>
      </c>
      <c r="B12" s="33" t="s">
        <v>484</v>
      </c>
      <c r="C12" s="21"/>
      <c r="D12" s="39">
        <f>'Popis del'!F276</f>
        <v>0</v>
      </c>
      <c r="E12" s="427"/>
    </row>
    <row r="13" spans="1:5" ht="16.899999999999999" customHeight="1" x14ac:dyDescent="0.25">
      <c r="A13" s="43" t="s">
        <v>2395</v>
      </c>
      <c r="B13" s="34" t="s">
        <v>2396</v>
      </c>
      <c r="C13" s="23"/>
      <c r="D13" s="38">
        <f>ROUND(SUM(D14:D15),2)</f>
        <v>0</v>
      </c>
      <c r="E13" s="428"/>
    </row>
    <row r="14" spans="1:5" ht="16.899999999999999" customHeight="1" x14ac:dyDescent="0.25">
      <c r="A14" s="42" t="str">
        <f>'Popis del'!C363</f>
        <v>2.1</v>
      </c>
      <c r="B14" s="33" t="s">
        <v>709</v>
      </c>
      <c r="C14" s="21"/>
      <c r="D14" s="39">
        <f>'Popis del'!F363</f>
        <v>0</v>
      </c>
      <c r="E14" s="426"/>
    </row>
    <row r="15" spans="1:5" ht="16.899999999999999" customHeight="1" x14ac:dyDescent="0.25">
      <c r="A15" s="42" t="str">
        <f>'Popis del'!C434</f>
        <v>2.2</v>
      </c>
      <c r="B15" s="33" t="s">
        <v>671</v>
      </c>
      <c r="C15" s="21"/>
      <c r="D15" s="39">
        <f>'Popis del'!F434</f>
        <v>0</v>
      </c>
      <c r="E15" s="426"/>
    </row>
    <row r="16" spans="1:5" ht="16.899999999999999" customHeight="1" x14ac:dyDescent="0.25">
      <c r="A16" s="43" t="s">
        <v>2397</v>
      </c>
      <c r="B16" s="34" t="s">
        <v>2398</v>
      </c>
      <c r="C16" s="23"/>
      <c r="D16" s="38">
        <f>ROUND(SUM(D17:D21),2)</f>
        <v>0</v>
      </c>
      <c r="E16" s="427"/>
    </row>
    <row r="17" spans="1:5" ht="16.899999999999999" customHeight="1" x14ac:dyDescent="0.25">
      <c r="A17" s="42" t="str">
        <f>'Popis del'!C457</f>
        <v>3.1</v>
      </c>
      <c r="B17" s="33" t="s">
        <v>2876</v>
      </c>
      <c r="C17" s="21"/>
      <c r="D17" s="39">
        <f>'Popis del'!F457</f>
        <v>0</v>
      </c>
      <c r="E17" s="426"/>
    </row>
    <row r="18" spans="1:5" ht="16.899999999999999" customHeight="1" x14ac:dyDescent="0.25">
      <c r="A18" s="42" t="str">
        <f>'Popis del'!C562</f>
        <v>3.2</v>
      </c>
      <c r="B18" s="33" t="s">
        <v>1042</v>
      </c>
      <c r="C18" s="21"/>
      <c r="D18" s="39">
        <f>'Popis del'!F562</f>
        <v>0</v>
      </c>
      <c r="E18" s="426"/>
    </row>
    <row r="19" spans="1:5" ht="16.899999999999999" customHeight="1" x14ac:dyDescent="0.25">
      <c r="A19" s="42" t="str">
        <f>'Popis del'!C866</f>
        <v>3.3</v>
      </c>
      <c r="B19" s="33" t="s">
        <v>1601</v>
      </c>
      <c r="C19" s="21"/>
      <c r="D19" s="39">
        <f>'Popis del'!F866</f>
        <v>0</v>
      </c>
      <c r="E19" s="426"/>
    </row>
    <row r="20" spans="1:5" ht="16.899999999999999" customHeight="1" x14ac:dyDescent="0.25">
      <c r="A20" s="42" t="str">
        <f>'Popis del'!C1051</f>
        <v>3.4</v>
      </c>
      <c r="B20" s="33" t="s">
        <v>1979</v>
      </c>
      <c r="C20" s="21"/>
      <c r="D20" s="39">
        <f>'Popis del'!F1051</f>
        <v>0</v>
      </c>
      <c r="E20" s="429"/>
    </row>
    <row r="21" spans="1:5" ht="16.899999999999999" customHeight="1" x14ac:dyDescent="0.25">
      <c r="A21" s="42" t="str">
        <f>'Popis del'!C1103</f>
        <v>3.5</v>
      </c>
      <c r="B21" s="33" t="s">
        <v>1982</v>
      </c>
      <c r="C21" s="21"/>
      <c r="D21" s="39">
        <f>'Popis del'!F1103</f>
        <v>0</v>
      </c>
      <c r="E21" s="426"/>
    </row>
    <row r="22" spans="1:5" ht="16.899999999999999" customHeight="1" x14ac:dyDescent="0.25">
      <c r="A22" s="43" t="s">
        <v>2399</v>
      </c>
      <c r="B22" s="34" t="s">
        <v>2400</v>
      </c>
      <c r="C22" s="23"/>
      <c r="D22" s="38">
        <f>ROUND(SUM(D23:D24),2)</f>
        <v>0</v>
      </c>
      <c r="E22" s="427"/>
    </row>
    <row r="23" spans="1:5" ht="16.899999999999999" customHeight="1" x14ac:dyDescent="0.25">
      <c r="A23" s="42" t="str">
        <f>'Popis del'!C1254</f>
        <v>4.1</v>
      </c>
      <c r="B23" s="33" t="s">
        <v>2877</v>
      </c>
      <c r="C23" s="24"/>
      <c r="D23" s="39">
        <f>'Popis del'!F1254</f>
        <v>0</v>
      </c>
      <c r="E23" s="430"/>
    </row>
    <row r="24" spans="1:5" ht="16.899999999999999" customHeight="1" x14ac:dyDescent="0.25">
      <c r="A24" s="42" t="s">
        <v>2408</v>
      </c>
      <c r="B24" s="35" t="s">
        <v>2878</v>
      </c>
      <c r="C24" s="24"/>
      <c r="D24" s="39" t="s">
        <v>2401</v>
      </c>
      <c r="E24" s="426"/>
    </row>
    <row r="25" spans="1:5" ht="16.899999999999999" customHeight="1" x14ac:dyDescent="0.25">
      <c r="A25" s="43" t="s">
        <v>2402</v>
      </c>
      <c r="B25" s="34" t="s">
        <v>2403</v>
      </c>
      <c r="C25" s="22"/>
      <c r="D25" s="38">
        <f>ROUND(SUM(D26),2)</f>
        <v>0</v>
      </c>
      <c r="E25" s="431"/>
    </row>
    <row r="26" spans="1:5" ht="16.899999999999999" customHeight="1" x14ac:dyDescent="0.25">
      <c r="A26" s="42" t="s">
        <v>2810</v>
      </c>
      <c r="B26" s="35" t="s">
        <v>2879</v>
      </c>
      <c r="C26" s="24"/>
      <c r="D26" s="39" t="s">
        <v>2404</v>
      </c>
      <c r="E26" s="426"/>
    </row>
    <row r="27" spans="1:5" ht="16.899999999999999" customHeight="1" x14ac:dyDescent="0.25">
      <c r="A27" s="43" t="s">
        <v>2405</v>
      </c>
      <c r="B27" s="34" t="s">
        <v>2406</v>
      </c>
      <c r="C27" s="23"/>
      <c r="D27" s="38">
        <f>ROUND(SUM(D28:D28),2)</f>
        <v>0</v>
      </c>
      <c r="E27" s="427"/>
    </row>
    <row r="28" spans="1:5" ht="16.899999999999999" customHeight="1" x14ac:dyDescent="0.25">
      <c r="A28" s="42" t="str">
        <f>'Popis del'!C1504</f>
        <v>11.5</v>
      </c>
      <c r="B28" s="33" t="s">
        <v>2301</v>
      </c>
      <c r="C28" s="21"/>
      <c r="D28" s="39">
        <f>'Popis del'!F1504</f>
        <v>0</v>
      </c>
      <c r="E28" s="426"/>
    </row>
    <row r="29" spans="1:5" ht="16.899999999999999" customHeight="1" x14ac:dyDescent="0.25">
      <c r="A29" s="44" t="s">
        <v>2987</v>
      </c>
      <c r="B29" s="36" t="s">
        <v>2988</v>
      </c>
      <c r="C29" s="16"/>
      <c r="D29" s="38">
        <f>ROUND(SUM(D30),2)</f>
        <v>0</v>
      </c>
      <c r="E29" s="426"/>
    </row>
    <row r="30" spans="1:5" ht="16.899999999999999" customHeight="1" x14ac:dyDescent="0.25">
      <c r="A30" s="42" t="s">
        <v>2987</v>
      </c>
      <c r="B30" s="421" t="s">
        <v>2988</v>
      </c>
      <c r="C30" s="422"/>
      <c r="D30" s="423">
        <f>'Popis del'!F1562</f>
        <v>0</v>
      </c>
      <c r="E30" s="426"/>
    </row>
    <row r="31" spans="1:5" customFormat="1" ht="16.899999999999999" customHeight="1" x14ac:dyDescent="0.25">
      <c r="A31" s="44" t="s">
        <v>2825</v>
      </c>
      <c r="B31" s="36" t="s">
        <v>2826</v>
      </c>
      <c r="C31" s="16"/>
      <c r="D31" s="38">
        <f>ROUND(SUM(D32),2)</f>
        <v>0</v>
      </c>
      <c r="E31" s="432"/>
    </row>
    <row r="32" spans="1:5" customFormat="1" ht="16.899999999999999" customHeight="1" thickBot="1" x14ac:dyDescent="0.3">
      <c r="A32" s="369" t="str">
        <f>'Popis del'!C1694</f>
        <v>12.</v>
      </c>
      <c r="B32" s="37" t="s">
        <v>2826</v>
      </c>
      <c r="C32" s="25"/>
      <c r="D32" s="40">
        <f>'Popis del'!F1694</f>
        <v>0</v>
      </c>
      <c r="E32" s="427"/>
    </row>
    <row r="33" spans="1:6" ht="16.899999999999999" customHeight="1" thickTop="1" thickBot="1" x14ac:dyDescent="0.3">
      <c r="A33" s="82"/>
      <c r="B33" s="26"/>
      <c r="C33" s="26"/>
      <c r="D33" s="83"/>
      <c r="E33" s="4"/>
    </row>
    <row r="34" spans="1:6" ht="16.899999999999999" customHeight="1" x14ac:dyDescent="0.25">
      <c r="A34" s="84"/>
      <c r="B34" s="27" t="s">
        <v>2848</v>
      </c>
      <c r="C34" s="27"/>
      <c r="D34" s="400">
        <f>ROUND(SUM(D8,D10,D13,D16,D22,D25,D27,D29,D31),2)</f>
        <v>0</v>
      </c>
      <c r="E34" s="81"/>
      <c r="F34" s="402"/>
    </row>
    <row r="35" spans="1:6" ht="16.899999999999999" customHeight="1" x14ac:dyDescent="0.25">
      <c r="A35" s="85"/>
      <c r="B35" s="28" t="s">
        <v>2849</v>
      </c>
      <c r="C35" s="29">
        <v>0.1</v>
      </c>
      <c r="D35" s="86">
        <f>ROUND(D34*C35,2)</f>
        <v>0</v>
      </c>
      <c r="E35" s="6"/>
    </row>
    <row r="36" spans="1:6" ht="16.899999999999999" customHeight="1" x14ac:dyDescent="0.25">
      <c r="A36" s="87"/>
      <c r="B36" s="15" t="s">
        <v>2850</v>
      </c>
      <c r="C36" s="15"/>
      <c r="D36" s="401">
        <f>ROUND(SUM(D34:D35),2)</f>
        <v>0</v>
      </c>
      <c r="E36" s="6"/>
      <c r="F36" s="402"/>
    </row>
    <row r="37" spans="1:6" ht="16.899999999999999" customHeight="1" x14ac:dyDescent="0.25">
      <c r="A37" s="85"/>
      <c r="B37" s="28" t="s">
        <v>2407</v>
      </c>
      <c r="C37" s="29">
        <v>0.22</v>
      </c>
      <c r="D37" s="86">
        <f>ROUND(C37*D36,2)</f>
        <v>0</v>
      </c>
      <c r="E37" s="4"/>
    </row>
    <row r="38" spans="1:6" ht="16.899999999999999" customHeight="1" thickBot="1" x14ac:dyDescent="0.3">
      <c r="A38" s="88"/>
      <c r="B38" s="30" t="s">
        <v>2851</v>
      </c>
      <c r="C38" s="30"/>
      <c r="D38" s="403">
        <f>ROUND(D36+D37,2)</f>
        <v>0</v>
      </c>
      <c r="E38" s="4"/>
    </row>
    <row r="39" spans="1:6" x14ac:dyDescent="0.25">
      <c r="A39" s="7"/>
      <c r="E39" s="5"/>
    </row>
    <row r="40" spans="1:6" x14ac:dyDescent="0.25">
      <c r="A40" s="7"/>
    </row>
    <row r="41" spans="1:6" x14ac:dyDescent="0.25">
      <c r="A41" s="7"/>
      <c r="B41" s="433" t="s">
        <v>2995</v>
      </c>
    </row>
    <row r="42" spans="1:6" x14ac:dyDescent="0.25">
      <c r="A42" s="7"/>
      <c r="B42" s="433" t="s">
        <v>2996</v>
      </c>
    </row>
    <row r="43" spans="1:6" x14ac:dyDescent="0.25">
      <c r="A43" s="7"/>
    </row>
    <row r="44" spans="1:6" x14ac:dyDescent="0.25">
      <c r="A44" s="7"/>
    </row>
    <row r="45" spans="1:6" x14ac:dyDescent="0.25">
      <c r="A45" s="7"/>
    </row>
    <row r="46" spans="1:6" x14ac:dyDescent="0.25">
      <c r="A46" s="7"/>
    </row>
    <row r="47" spans="1:6" x14ac:dyDescent="0.25">
      <c r="A47" s="8"/>
    </row>
    <row r="48" spans="1:6" x14ac:dyDescent="0.25">
      <c r="A48" s="8"/>
    </row>
    <row r="49" spans="1:1" x14ac:dyDescent="0.25">
      <c r="A49" s="8"/>
    </row>
    <row r="50" spans="1:1" x14ac:dyDescent="0.25">
      <c r="A50" s="8"/>
    </row>
  </sheetData>
  <sheetProtection algorithmName="SHA-512" hashValue="nzrRBA8z3m2gMPkB3G3B2MiQNqE2odjSU9DSFB5nVvzKkyUAWEYw6QIUVfAObdcF8Qm4Z6K/6A8ogprB4PuBdg==" saltValue="YdltVChJ7Cx6ZqT0TuAWjg==" spinCount="100000" sheet="1" objects="1" scenarios="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K1735"/>
  <sheetViews>
    <sheetView zoomScaleNormal="100" workbookViewId="0">
      <selection activeCell="D1" sqref="D1"/>
    </sheetView>
  </sheetViews>
  <sheetFormatPr defaultColWidth="9.140625" defaultRowHeight="12.75" x14ac:dyDescent="0.2"/>
  <cols>
    <col min="1" max="1" width="4.7109375" style="9" customWidth="1"/>
    <col min="2" max="2" width="4.7109375" style="13" customWidth="1"/>
    <col min="3" max="3" width="8.42578125" style="10" customWidth="1"/>
    <col min="4" max="4" width="46.140625" style="12" customWidth="1"/>
    <col min="5" max="5" width="24.28515625" style="9" customWidth="1"/>
    <col min="6" max="6" width="12" style="14" customWidth="1"/>
    <col min="7" max="7" width="8.28515625" style="274" customWidth="1"/>
    <col min="8" max="8" width="10.28515625" style="275" customWidth="1"/>
    <col min="9" max="9" width="11.7109375" style="274" customWidth="1"/>
    <col min="10" max="10" width="9.140625" style="9"/>
    <col min="11" max="11" width="9.140625" style="9" customWidth="1"/>
    <col min="12" max="16384" width="9.140625" style="9"/>
  </cols>
  <sheetData>
    <row r="1" spans="1:11" s="11" customFormat="1" x14ac:dyDescent="0.25">
      <c r="A1" s="89" t="s">
        <v>0</v>
      </c>
      <c r="B1" s="90" t="s">
        <v>1</v>
      </c>
      <c r="C1" s="90" t="s">
        <v>2</v>
      </c>
      <c r="D1" s="91" t="s">
        <v>3</v>
      </c>
      <c r="E1" s="92" t="s">
        <v>4</v>
      </c>
      <c r="F1" s="93" t="s">
        <v>5</v>
      </c>
      <c r="G1" s="92" t="s">
        <v>6</v>
      </c>
      <c r="H1" s="93" t="s">
        <v>7</v>
      </c>
      <c r="I1" s="94" t="s">
        <v>8</v>
      </c>
    </row>
    <row r="2" spans="1:11" x14ac:dyDescent="0.2">
      <c r="A2" s="95">
        <v>1</v>
      </c>
      <c r="B2" s="276" t="s">
        <v>9</v>
      </c>
      <c r="C2" s="277" t="s">
        <v>10</v>
      </c>
      <c r="D2" s="58" t="s">
        <v>11</v>
      </c>
      <c r="E2" s="46"/>
      <c r="F2" s="47">
        <f>ROUND(SUM(F3,F90),2)</f>
        <v>0</v>
      </c>
      <c r="G2" s="247"/>
      <c r="H2" s="248"/>
      <c r="I2" s="278"/>
      <c r="K2" s="424"/>
    </row>
    <row r="3" spans="1:11" x14ac:dyDescent="0.2">
      <c r="A3" s="95">
        <f>A2+1</f>
        <v>2</v>
      </c>
      <c r="B3" s="289" t="s">
        <v>9</v>
      </c>
      <c r="C3" s="290" t="s">
        <v>12</v>
      </c>
      <c r="D3" s="59" t="s">
        <v>13</v>
      </c>
      <c r="E3" s="49"/>
      <c r="F3" s="50">
        <f>ROUND(SUM(F4:F8),2)</f>
        <v>0</v>
      </c>
      <c r="G3" s="51"/>
      <c r="H3" s="51"/>
      <c r="I3" s="272"/>
    </row>
    <row r="4" spans="1:11" x14ac:dyDescent="0.2">
      <c r="A4" s="95">
        <f t="shared" ref="A4:A67" si="0">A3+1</f>
        <v>3</v>
      </c>
      <c r="B4" s="299" t="s">
        <v>9</v>
      </c>
      <c r="C4" s="300" t="s">
        <v>14</v>
      </c>
      <c r="D4" s="301" t="s">
        <v>15</v>
      </c>
      <c r="E4" s="302"/>
      <c r="F4" s="303">
        <f>F9</f>
        <v>0</v>
      </c>
      <c r="G4" s="304"/>
      <c r="H4" s="304"/>
      <c r="I4" s="305"/>
    </row>
    <row r="5" spans="1:11" x14ac:dyDescent="0.2">
      <c r="A5" s="95">
        <f t="shared" si="0"/>
        <v>4</v>
      </c>
      <c r="B5" s="306" t="s">
        <v>9</v>
      </c>
      <c r="C5" s="307" t="s">
        <v>16</v>
      </c>
      <c r="D5" s="308" t="s">
        <v>17</v>
      </c>
      <c r="E5" s="309"/>
      <c r="F5" s="303">
        <f>F14</f>
        <v>0</v>
      </c>
      <c r="G5" s="310"/>
      <c r="H5" s="310"/>
      <c r="I5" s="249"/>
    </row>
    <row r="6" spans="1:11" x14ac:dyDescent="0.2">
      <c r="A6" s="95">
        <f t="shared" si="0"/>
        <v>5</v>
      </c>
      <c r="B6" s="306" t="s">
        <v>9</v>
      </c>
      <c r="C6" s="307" t="s">
        <v>18</v>
      </c>
      <c r="D6" s="308" t="s">
        <v>19</v>
      </c>
      <c r="E6" s="311"/>
      <c r="F6" s="303">
        <f>F34</f>
        <v>0</v>
      </c>
      <c r="G6" s="312"/>
      <c r="H6" s="313"/>
      <c r="I6" s="249"/>
    </row>
    <row r="7" spans="1:11" x14ac:dyDescent="0.2">
      <c r="A7" s="95">
        <f t="shared" si="0"/>
        <v>6</v>
      </c>
      <c r="B7" s="306" t="s">
        <v>9</v>
      </c>
      <c r="C7" s="307" t="s">
        <v>20</v>
      </c>
      <c r="D7" s="308" t="s">
        <v>21</v>
      </c>
      <c r="E7" s="311"/>
      <c r="F7" s="303">
        <f>F47</f>
        <v>0</v>
      </c>
      <c r="G7" s="312"/>
      <c r="H7" s="313"/>
      <c r="I7" s="249"/>
    </row>
    <row r="8" spans="1:11" x14ac:dyDescent="0.2">
      <c r="A8" s="95">
        <f t="shared" si="0"/>
        <v>7</v>
      </c>
      <c r="B8" s="306" t="s">
        <v>9</v>
      </c>
      <c r="C8" s="307" t="s">
        <v>22</v>
      </c>
      <c r="D8" s="308" t="s">
        <v>23</v>
      </c>
      <c r="E8" s="311"/>
      <c r="F8" s="303">
        <f>F60</f>
        <v>0</v>
      </c>
      <c r="G8" s="312"/>
      <c r="H8" s="313"/>
      <c r="I8" s="249"/>
    </row>
    <row r="9" spans="1:11" x14ac:dyDescent="0.2">
      <c r="A9" s="95">
        <f t="shared" si="0"/>
        <v>8</v>
      </c>
      <c r="B9" s="342" t="s">
        <v>9</v>
      </c>
      <c r="C9" s="343" t="s">
        <v>14</v>
      </c>
      <c r="D9" s="60" t="s">
        <v>15</v>
      </c>
      <c r="E9" s="53"/>
      <c r="F9" s="54">
        <f>ROUND(SUM(I10:I13),2)</f>
        <v>0</v>
      </c>
      <c r="G9" s="250"/>
      <c r="H9" s="56"/>
      <c r="I9" s="57"/>
    </row>
    <row r="10" spans="1:11" ht="25.5" x14ac:dyDescent="0.2">
      <c r="A10" s="95">
        <f t="shared" si="0"/>
        <v>9</v>
      </c>
      <c r="B10" s="65" t="s">
        <v>9</v>
      </c>
      <c r="C10" s="62" t="s">
        <v>24</v>
      </c>
      <c r="D10" s="67" t="s">
        <v>27</v>
      </c>
      <c r="E10" s="64"/>
      <c r="F10" s="96" t="s">
        <v>28</v>
      </c>
      <c r="G10" s="97">
        <v>370</v>
      </c>
      <c r="H10" s="367"/>
      <c r="I10" s="98">
        <f>ROUND(G10*H10,2)</f>
        <v>0</v>
      </c>
    </row>
    <row r="11" spans="1:11" x14ac:dyDescent="0.2">
      <c r="A11" s="95">
        <f t="shared" si="0"/>
        <v>10</v>
      </c>
      <c r="B11" s="65" t="s">
        <v>9</v>
      </c>
      <c r="C11" s="62" t="s">
        <v>26</v>
      </c>
      <c r="D11" s="67" t="s">
        <v>30</v>
      </c>
      <c r="E11" s="64"/>
      <c r="F11" s="96" t="s">
        <v>28</v>
      </c>
      <c r="G11" s="97">
        <v>223</v>
      </c>
      <c r="H11" s="367"/>
      <c r="I11" s="98">
        <f t="shared" ref="I11:I13" si="1">ROUND(G11*H11,2)</f>
        <v>0</v>
      </c>
    </row>
    <row r="12" spans="1:11" x14ac:dyDescent="0.2">
      <c r="A12" s="95">
        <f t="shared" si="0"/>
        <v>11</v>
      </c>
      <c r="B12" s="65" t="s">
        <v>9</v>
      </c>
      <c r="C12" s="62" t="s">
        <v>29</v>
      </c>
      <c r="D12" s="99" t="s">
        <v>32</v>
      </c>
      <c r="E12" s="64"/>
      <c r="F12" s="96" t="s">
        <v>33</v>
      </c>
      <c r="G12" s="97">
        <v>20</v>
      </c>
      <c r="H12" s="367"/>
      <c r="I12" s="98">
        <f t="shared" si="1"/>
        <v>0</v>
      </c>
    </row>
    <row r="13" spans="1:11" ht="38.25" x14ac:dyDescent="0.2">
      <c r="A13" s="95">
        <f t="shared" si="0"/>
        <v>12</v>
      </c>
      <c r="B13" s="65" t="s">
        <v>9</v>
      </c>
      <c r="C13" s="62" t="s">
        <v>31</v>
      </c>
      <c r="D13" s="67" t="s">
        <v>35</v>
      </c>
      <c r="E13" s="64"/>
      <c r="F13" s="96" t="s">
        <v>34</v>
      </c>
      <c r="G13" s="97">
        <v>5</v>
      </c>
      <c r="H13" s="367"/>
      <c r="I13" s="98">
        <f t="shared" si="1"/>
        <v>0</v>
      </c>
    </row>
    <row r="14" spans="1:11" x14ac:dyDescent="0.2">
      <c r="A14" s="95">
        <f t="shared" si="0"/>
        <v>13</v>
      </c>
      <c r="B14" s="342" t="s">
        <v>9</v>
      </c>
      <c r="C14" s="343" t="s">
        <v>16</v>
      </c>
      <c r="D14" s="60" t="s">
        <v>17</v>
      </c>
      <c r="E14" s="53"/>
      <c r="F14" s="54">
        <f>ROUND(SUM(I15:I33),2)</f>
        <v>0</v>
      </c>
      <c r="G14" s="250"/>
      <c r="H14" s="56"/>
      <c r="I14" s="57"/>
    </row>
    <row r="15" spans="1:11" x14ac:dyDescent="0.2">
      <c r="A15" s="95">
        <f t="shared" si="0"/>
        <v>14</v>
      </c>
      <c r="B15" s="65" t="s">
        <v>9</v>
      </c>
      <c r="C15" s="62" t="s">
        <v>36</v>
      </c>
      <c r="D15" s="67" t="s">
        <v>37</v>
      </c>
      <c r="E15" s="64"/>
      <c r="F15" s="96" t="s">
        <v>34</v>
      </c>
      <c r="G15" s="97">
        <v>180</v>
      </c>
      <c r="H15" s="367"/>
      <c r="I15" s="98">
        <f t="shared" ref="I15:I33" si="2">ROUND(G15*H15,2)</f>
        <v>0</v>
      </c>
    </row>
    <row r="16" spans="1:11" x14ac:dyDescent="0.2">
      <c r="A16" s="95">
        <f t="shared" si="0"/>
        <v>15</v>
      </c>
      <c r="B16" s="65" t="s">
        <v>9</v>
      </c>
      <c r="C16" s="62" t="s">
        <v>38</v>
      </c>
      <c r="D16" s="72" t="s">
        <v>39</v>
      </c>
      <c r="E16" s="64"/>
      <c r="F16" s="96" t="s">
        <v>34</v>
      </c>
      <c r="G16" s="97">
        <v>1</v>
      </c>
      <c r="H16" s="367"/>
      <c r="I16" s="98">
        <f t="shared" si="2"/>
        <v>0</v>
      </c>
    </row>
    <row r="17" spans="1:9" ht="51" x14ac:dyDescent="0.2">
      <c r="A17" s="95">
        <f t="shared" si="0"/>
        <v>16</v>
      </c>
      <c r="B17" s="65" t="s">
        <v>9</v>
      </c>
      <c r="C17" s="62" t="s">
        <v>40</v>
      </c>
      <c r="D17" s="67" t="s">
        <v>41</v>
      </c>
      <c r="E17" s="64"/>
      <c r="F17" s="96" t="s">
        <v>28</v>
      </c>
      <c r="G17" s="97">
        <v>485</v>
      </c>
      <c r="H17" s="367"/>
      <c r="I17" s="98">
        <f t="shared" si="2"/>
        <v>0</v>
      </c>
    </row>
    <row r="18" spans="1:9" ht="114.75" x14ac:dyDescent="0.2">
      <c r="A18" s="95">
        <f t="shared" si="0"/>
        <v>17</v>
      </c>
      <c r="B18" s="65" t="s">
        <v>9</v>
      </c>
      <c r="C18" s="62" t="s">
        <v>42</v>
      </c>
      <c r="D18" s="67" t="s">
        <v>43</v>
      </c>
      <c r="E18" s="64"/>
      <c r="F18" s="96" t="s">
        <v>28</v>
      </c>
      <c r="G18" s="97">
        <v>370</v>
      </c>
      <c r="H18" s="367"/>
      <c r="I18" s="98">
        <f t="shared" si="2"/>
        <v>0</v>
      </c>
    </row>
    <row r="19" spans="1:9" ht="51" x14ac:dyDescent="0.2">
      <c r="A19" s="95">
        <f t="shared" si="0"/>
        <v>18</v>
      </c>
      <c r="B19" s="65" t="s">
        <v>9</v>
      </c>
      <c r="C19" s="62" t="s">
        <v>44</v>
      </c>
      <c r="D19" s="67" t="s">
        <v>45</v>
      </c>
      <c r="E19" s="64"/>
      <c r="F19" s="96" t="s">
        <v>28</v>
      </c>
      <c r="G19" s="97">
        <v>46</v>
      </c>
      <c r="H19" s="367"/>
      <c r="I19" s="98">
        <f t="shared" si="2"/>
        <v>0</v>
      </c>
    </row>
    <row r="20" spans="1:9" x14ac:dyDescent="0.2">
      <c r="A20" s="95">
        <f t="shared" si="0"/>
        <v>19</v>
      </c>
      <c r="B20" s="65" t="s">
        <v>9</v>
      </c>
      <c r="C20" s="62" t="s">
        <v>46</v>
      </c>
      <c r="D20" s="67" t="s">
        <v>47</v>
      </c>
      <c r="E20" s="64"/>
      <c r="F20" s="96" t="s">
        <v>28</v>
      </c>
      <c r="G20" s="97">
        <v>90</v>
      </c>
      <c r="H20" s="367"/>
      <c r="I20" s="98">
        <f t="shared" si="2"/>
        <v>0</v>
      </c>
    </row>
    <row r="21" spans="1:9" ht="38.25" x14ac:dyDescent="0.2">
      <c r="A21" s="95">
        <f t="shared" si="0"/>
        <v>20</v>
      </c>
      <c r="B21" s="65" t="s">
        <v>9</v>
      </c>
      <c r="C21" s="62" t="s">
        <v>48</v>
      </c>
      <c r="D21" s="67" t="s">
        <v>49</v>
      </c>
      <c r="E21" s="64"/>
      <c r="F21" s="96" t="s">
        <v>34</v>
      </c>
      <c r="G21" s="97">
        <v>10</v>
      </c>
      <c r="H21" s="367"/>
      <c r="I21" s="98">
        <f t="shared" si="2"/>
        <v>0</v>
      </c>
    </row>
    <row r="22" spans="1:9" x14ac:dyDescent="0.2">
      <c r="A22" s="95">
        <f t="shared" si="0"/>
        <v>21</v>
      </c>
      <c r="B22" s="65" t="s">
        <v>9</v>
      </c>
      <c r="C22" s="62" t="s">
        <v>50</v>
      </c>
      <c r="D22" s="67" t="s">
        <v>51</v>
      </c>
      <c r="E22" s="64"/>
      <c r="F22" s="96" t="s">
        <v>28</v>
      </c>
      <c r="G22" s="97">
        <v>460</v>
      </c>
      <c r="H22" s="367"/>
      <c r="I22" s="98">
        <f t="shared" si="2"/>
        <v>0</v>
      </c>
    </row>
    <row r="23" spans="1:9" ht="25.5" x14ac:dyDescent="0.2">
      <c r="A23" s="95">
        <f t="shared" si="0"/>
        <v>22</v>
      </c>
      <c r="B23" s="65" t="s">
        <v>9</v>
      </c>
      <c r="C23" s="62" t="s">
        <v>52</v>
      </c>
      <c r="D23" s="67" t="s">
        <v>53</v>
      </c>
      <c r="E23" s="64"/>
      <c r="F23" s="96" t="s">
        <v>34</v>
      </c>
      <c r="G23" s="97">
        <v>129</v>
      </c>
      <c r="H23" s="367"/>
      <c r="I23" s="98">
        <f t="shared" si="2"/>
        <v>0</v>
      </c>
    </row>
    <row r="24" spans="1:9" ht="25.5" x14ac:dyDescent="0.2">
      <c r="A24" s="95">
        <f t="shared" si="0"/>
        <v>23</v>
      </c>
      <c r="B24" s="65" t="s">
        <v>9</v>
      </c>
      <c r="C24" s="62" t="s">
        <v>54</v>
      </c>
      <c r="D24" s="67" t="s">
        <v>55</v>
      </c>
      <c r="E24" s="64"/>
      <c r="F24" s="96" t="s">
        <v>34</v>
      </c>
      <c r="G24" s="97">
        <v>2</v>
      </c>
      <c r="H24" s="367"/>
      <c r="I24" s="98">
        <f t="shared" si="2"/>
        <v>0</v>
      </c>
    </row>
    <row r="25" spans="1:9" ht="25.5" x14ac:dyDescent="0.2">
      <c r="A25" s="95">
        <f t="shared" si="0"/>
        <v>24</v>
      </c>
      <c r="B25" s="65" t="s">
        <v>9</v>
      </c>
      <c r="C25" s="62" t="s">
        <v>56</v>
      </c>
      <c r="D25" s="67" t="s">
        <v>57</v>
      </c>
      <c r="E25" s="64"/>
      <c r="F25" s="96" t="s">
        <v>34</v>
      </c>
      <c r="G25" s="97">
        <v>10</v>
      </c>
      <c r="H25" s="367"/>
      <c r="I25" s="98">
        <f t="shared" si="2"/>
        <v>0</v>
      </c>
    </row>
    <row r="26" spans="1:9" ht="25.5" x14ac:dyDescent="0.2">
      <c r="A26" s="95">
        <f t="shared" si="0"/>
        <v>25</v>
      </c>
      <c r="B26" s="65" t="s">
        <v>9</v>
      </c>
      <c r="C26" s="62" t="s">
        <v>58</v>
      </c>
      <c r="D26" s="67" t="s">
        <v>59</v>
      </c>
      <c r="E26" s="64"/>
      <c r="F26" s="96" t="s">
        <v>34</v>
      </c>
      <c r="G26" s="97">
        <v>2</v>
      </c>
      <c r="H26" s="367"/>
      <c r="I26" s="98">
        <f t="shared" si="2"/>
        <v>0</v>
      </c>
    </row>
    <row r="27" spans="1:9" ht="25.5" x14ac:dyDescent="0.2">
      <c r="A27" s="95">
        <f t="shared" si="0"/>
        <v>26</v>
      </c>
      <c r="B27" s="65" t="s">
        <v>9</v>
      </c>
      <c r="C27" s="62" t="s">
        <v>60</v>
      </c>
      <c r="D27" s="67" t="s">
        <v>61</v>
      </c>
      <c r="E27" s="64"/>
      <c r="F27" s="96" t="s">
        <v>34</v>
      </c>
      <c r="G27" s="97">
        <v>5</v>
      </c>
      <c r="H27" s="367"/>
      <c r="I27" s="98">
        <f t="shared" si="2"/>
        <v>0</v>
      </c>
    </row>
    <row r="28" spans="1:9" x14ac:dyDescent="0.2">
      <c r="A28" s="95">
        <f t="shared" si="0"/>
        <v>27</v>
      </c>
      <c r="B28" s="65" t="s">
        <v>9</v>
      </c>
      <c r="C28" s="62" t="s">
        <v>62</v>
      </c>
      <c r="D28" s="67" t="s">
        <v>63</v>
      </c>
      <c r="E28" s="64"/>
      <c r="F28" s="96" t="s">
        <v>34</v>
      </c>
      <c r="G28" s="97">
        <v>4</v>
      </c>
      <c r="H28" s="367"/>
      <c r="I28" s="98">
        <f t="shared" si="2"/>
        <v>0</v>
      </c>
    </row>
    <row r="29" spans="1:9" ht="38.25" x14ac:dyDescent="0.2">
      <c r="A29" s="95">
        <f t="shared" si="0"/>
        <v>28</v>
      </c>
      <c r="B29" s="65" t="s">
        <v>9</v>
      </c>
      <c r="C29" s="62" t="s">
        <v>64</v>
      </c>
      <c r="D29" s="67" t="s">
        <v>65</v>
      </c>
      <c r="E29" s="64"/>
      <c r="F29" s="96" t="s">
        <v>34</v>
      </c>
      <c r="G29" s="97">
        <v>1</v>
      </c>
      <c r="H29" s="367"/>
      <c r="I29" s="98">
        <f t="shared" si="2"/>
        <v>0</v>
      </c>
    </row>
    <row r="30" spans="1:9" x14ac:dyDescent="0.2">
      <c r="A30" s="95">
        <f t="shared" si="0"/>
        <v>29</v>
      </c>
      <c r="B30" s="65" t="s">
        <v>9</v>
      </c>
      <c r="C30" s="62" t="s">
        <v>66</v>
      </c>
      <c r="D30" s="67" t="s">
        <v>67</v>
      </c>
      <c r="E30" s="64"/>
      <c r="F30" s="96" t="s">
        <v>28</v>
      </c>
      <c r="G30" s="97">
        <v>370</v>
      </c>
      <c r="H30" s="367"/>
      <c r="I30" s="98">
        <f t="shared" si="2"/>
        <v>0</v>
      </c>
    </row>
    <row r="31" spans="1:9" ht="25.5" x14ac:dyDescent="0.2">
      <c r="A31" s="95">
        <f t="shared" si="0"/>
        <v>30</v>
      </c>
      <c r="B31" s="65" t="s">
        <v>9</v>
      </c>
      <c r="C31" s="62" t="s">
        <v>68</v>
      </c>
      <c r="D31" s="67" t="s">
        <v>69</v>
      </c>
      <c r="E31" s="64"/>
      <c r="F31" s="96" t="s">
        <v>28</v>
      </c>
      <c r="G31" s="97">
        <v>370</v>
      </c>
      <c r="H31" s="367"/>
      <c r="I31" s="98">
        <f t="shared" si="2"/>
        <v>0</v>
      </c>
    </row>
    <row r="32" spans="1:9" ht="102" x14ac:dyDescent="0.2">
      <c r="A32" s="95">
        <f t="shared" si="0"/>
        <v>31</v>
      </c>
      <c r="B32" s="65" t="s">
        <v>9</v>
      </c>
      <c r="C32" s="62" t="s">
        <v>70</v>
      </c>
      <c r="D32" s="64" t="s">
        <v>71</v>
      </c>
      <c r="E32" s="64"/>
      <c r="F32" s="96" t="s">
        <v>28</v>
      </c>
      <c r="G32" s="97">
        <v>200</v>
      </c>
      <c r="H32" s="367"/>
      <c r="I32" s="98">
        <f t="shared" si="2"/>
        <v>0</v>
      </c>
    </row>
    <row r="33" spans="1:9" ht="89.25" x14ac:dyDescent="0.2">
      <c r="A33" s="95">
        <f t="shared" si="0"/>
        <v>32</v>
      </c>
      <c r="B33" s="65" t="s">
        <v>9</v>
      </c>
      <c r="C33" s="62" t="s">
        <v>72</v>
      </c>
      <c r="D33" s="64" t="s">
        <v>73</v>
      </c>
      <c r="E33" s="64"/>
      <c r="F33" s="96" t="s">
        <v>28</v>
      </c>
      <c r="G33" s="97">
        <v>23</v>
      </c>
      <c r="H33" s="367"/>
      <c r="I33" s="98">
        <f t="shared" si="2"/>
        <v>0</v>
      </c>
    </row>
    <row r="34" spans="1:9" x14ac:dyDescent="0.2">
      <c r="A34" s="95">
        <f t="shared" si="0"/>
        <v>33</v>
      </c>
      <c r="B34" s="342" t="s">
        <v>9</v>
      </c>
      <c r="C34" s="344" t="s">
        <v>18</v>
      </c>
      <c r="D34" s="60" t="s">
        <v>19</v>
      </c>
      <c r="E34" s="53"/>
      <c r="F34" s="54">
        <f>ROUND(SUM(I35:I46),2)</f>
        <v>0</v>
      </c>
      <c r="G34" s="250"/>
      <c r="H34" s="56"/>
      <c r="I34" s="57" t="s">
        <v>2811</v>
      </c>
    </row>
    <row r="35" spans="1:9" x14ac:dyDescent="0.2">
      <c r="A35" s="95">
        <f t="shared" si="0"/>
        <v>34</v>
      </c>
      <c r="B35" s="65" t="s">
        <v>9</v>
      </c>
      <c r="C35" s="62" t="s">
        <v>74</v>
      </c>
      <c r="D35" s="67" t="s">
        <v>75</v>
      </c>
      <c r="E35" s="64"/>
      <c r="F35" s="96" t="s">
        <v>34</v>
      </c>
      <c r="G35" s="97">
        <v>12</v>
      </c>
      <c r="H35" s="367"/>
      <c r="I35" s="98">
        <f t="shared" ref="I35:I46" si="3">ROUND(G35*H35,2)</f>
        <v>0</v>
      </c>
    </row>
    <row r="36" spans="1:9" ht="25.5" x14ac:dyDescent="0.2">
      <c r="A36" s="95">
        <f t="shared" si="0"/>
        <v>35</v>
      </c>
      <c r="B36" s="65" t="s">
        <v>9</v>
      </c>
      <c r="C36" s="62" t="s">
        <v>76</v>
      </c>
      <c r="D36" s="67" t="s">
        <v>77</v>
      </c>
      <c r="E36" s="64"/>
      <c r="F36" s="96" t="s">
        <v>33</v>
      </c>
      <c r="G36" s="97">
        <v>1067</v>
      </c>
      <c r="H36" s="367"/>
      <c r="I36" s="98">
        <f t="shared" si="3"/>
        <v>0</v>
      </c>
    </row>
    <row r="37" spans="1:9" ht="25.5" x14ac:dyDescent="0.2">
      <c r="A37" s="95">
        <f t="shared" si="0"/>
        <v>36</v>
      </c>
      <c r="B37" s="65" t="s">
        <v>9</v>
      </c>
      <c r="C37" s="62" t="s">
        <v>78</v>
      </c>
      <c r="D37" s="67" t="s">
        <v>79</v>
      </c>
      <c r="E37" s="64"/>
      <c r="F37" s="96" t="s">
        <v>33</v>
      </c>
      <c r="G37" s="97">
        <v>1856</v>
      </c>
      <c r="H37" s="367"/>
      <c r="I37" s="98">
        <f t="shared" si="3"/>
        <v>0</v>
      </c>
    </row>
    <row r="38" spans="1:9" ht="25.5" x14ac:dyDescent="0.2">
      <c r="A38" s="95">
        <f t="shared" si="0"/>
        <v>37</v>
      </c>
      <c r="B38" s="65" t="s">
        <v>9</v>
      </c>
      <c r="C38" s="62" t="s">
        <v>80</v>
      </c>
      <c r="D38" s="67" t="s">
        <v>2900</v>
      </c>
      <c r="E38" s="100"/>
      <c r="F38" s="73" t="s">
        <v>33</v>
      </c>
      <c r="G38" s="97">
        <v>70</v>
      </c>
      <c r="H38" s="367"/>
      <c r="I38" s="98">
        <f t="shared" si="3"/>
        <v>0</v>
      </c>
    </row>
    <row r="39" spans="1:9" ht="25.5" x14ac:dyDescent="0.2">
      <c r="A39" s="95">
        <f t="shared" si="0"/>
        <v>38</v>
      </c>
      <c r="B39" s="65" t="s">
        <v>9</v>
      </c>
      <c r="C39" s="62" t="s">
        <v>83</v>
      </c>
      <c r="D39" s="64" t="s">
        <v>81</v>
      </c>
      <c r="E39" s="64"/>
      <c r="F39" s="96" t="s">
        <v>82</v>
      </c>
      <c r="G39" s="97">
        <v>187</v>
      </c>
      <c r="H39" s="367"/>
      <c r="I39" s="98">
        <f t="shared" si="3"/>
        <v>0</v>
      </c>
    </row>
    <row r="40" spans="1:9" ht="76.5" x14ac:dyDescent="0.2">
      <c r="A40" s="95">
        <f t="shared" si="0"/>
        <v>39</v>
      </c>
      <c r="B40" s="65" t="s">
        <v>9</v>
      </c>
      <c r="C40" s="62" t="s">
        <v>85</v>
      </c>
      <c r="D40" s="64" t="s">
        <v>84</v>
      </c>
      <c r="E40" s="64"/>
      <c r="F40" s="96" t="s">
        <v>82</v>
      </c>
      <c r="G40" s="97">
        <v>187</v>
      </c>
      <c r="H40" s="367"/>
      <c r="I40" s="98">
        <f t="shared" si="3"/>
        <v>0</v>
      </c>
    </row>
    <row r="41" spans="1:9" ht="38.25" x14ac:dyDescent="0.2">
      <c r="A41" s="95">
        <f t="shared" si="0"/>
        <v>40</v>
      </c>
      <c r="B41" s="65" t="s">
        <v>9</v>
      </c>
      <c r="C41" s="62" t="s">
        <v>87</v>
      </c>
      <c r="D41" s="64" t="s">
        <v>86</v>
      </c>
      <c r="E41" s="64"/>
      <c r="F41" s="96" t="s">
        <v>33</v>
      </c>
      <c r="G41" s="97">
        <v>8.25</v>
      </c>
      <c r="H41" s="367"/>
      <c r="I41" s="98">
        <f t="shared" si="3"/>
        <v>0</v>
      </c>
    </row>
    <row r="42" spans="1:9" ht="25.5" x14ac:dyDescent="0.2">
      <c r="A42" s="95">
        <f t="shared" si="0"/>
        <v>41</v>
      </c>
      <c r="B42" s="65" t="s">
        <v>9</v>
      </c>
      <c r="C42" s="62" t="s">
        <v>89</v>
      </c>
      <c r="D42" s="67" t="s">
        <v>88</v>
      </c>
      <c r="E42" s="64"/>
      <c r="F42" s="96" t="s">
        <v>82</v>
      </c>
      <c r="G42" s="97">
        <v>2314</v>
      </c>
      <c r="H42" s="367"/>
      <c r="I42" s="98">
        <f t="shared" si="3"/>
        <v>0</v>
      </c>
    </row>
    <row r="43" spans="1:9" ht="114.75" x14ac:dyDescent="0.2">
      <c r="A43" s="95">
        <f t="shared" si="0"/>
        <v>42</v>
      </c>
      <c r="B43" s="65" t="s">
        <v>9</v>
      </c>
      <c r="C43" s="62" t="s">
        <v>91</v>
      </c>
      <c r="D43" s="67" t="s">
        <v>90</v>
      </c>
      <c r="E43" s="64"/>
      <c r="F43" s="96" t="s">
        <v>82</v>
      </c>
      <c r="G43" s="97">
        <v>2430</v>
      </c>
      <c r="H43" s="367"/>
      <c r="I43" s="98">
        <f t="shared" si="3"/>
        <v>0</v>
      </c>
    </row>
    <row r="44" spans="1:9" ht="51" x14ac:dyDescent="0.2">
      <c r="A44" s="95">
        <f t="shared" si="0"/>
        <v>43</v>
      </c>
      <c r="B44" s="65" t="s">
        <v>9</v>
      </c>
      <c r="C44" s="62" t="s">
        <v>93</v>
      </c>
      <c r="D44" s="67" t="s">
        <v>92</v>
      </c>
      <c r="E44" s="64"/>
      <c r="F44" s="96" t="s">
        <v>33</v>
      </c>
      <c r="G44" s="97">
        <v>833</v>
      </c>
      <c r="H44" s="367"/>
      <c r="I44" s="98">
        <f t="shared" si="3"/>
        <v>0</v>
      </c>
    </row>
    <row r="45" spans="1:9" ht="51" x14ac:dyDescent="0.2">
      <c r="A45" s="95">
        <f t="shared" si="0"/>
        <v>44</v>
      </c>
      <c r="B45" s="65" t="s">
        <v>9</v>
      </c>
      <c r="C45" s="62" t="s">
        <v>95</v>
      </c>
      <c r="D45" s="67" t="s">
        <v>94</v>
      </c>
      <c r="E45" s="64"/>
      <c r="F45" s="96" t="s">
        <v>33</v>
      </c>
      <c r="G45" s="97">
        <v>666</v>
      </c>
      <c r="H45" s="367"/>
      <c r="I45" s="98">
        <f t="shared" si="3"/>
        <v>0</v>
      </c>
    </row>
    <row r="46" spans="1:9" x14ac:dyDescent="0.2">
      <c r="A46" s="95">
        <f t="shared" si="0"/>
        <v>45</v>
      </c>
      <c r="B46" s="65" t="s">
        <v>9</v>
      </c>
      <c r="C46" s="62" t="s">
        <v>2910</v>
      </c>
      <c r="D46" s="67" t="s">
        <v>96</v>
      </c>
      <c r="E46" s="64"/>
      <c r="F46" s="96" t="s">
        <v>82</v>
      </c>
      <c r="G46" s="97">
        <v>1850</v>
      </c>
      <c r="H46" s="367"/>
      <c r="I46" s="98">
        <f t="shared" si="3"/>
        <v>0</v>
      </c>
    </row>
    <row r="47" spans="1:9" x14ac:dyDescent="0.2">
      <c r="A47" s="95">
        <f t="shared" si="0"/>
        <v>46</v>
      </c>
      <c r="B47" s="342" t="s">
        <v>9</v>
      </c>
      <c r="C47" s="344" t="s">
        <v>20</v>
      </c>
      <c r="D47" s="60" t="s">
        <v>21</v>
      </c>
      <c r="E47" s="53"/>
      <c r="F47" s="54">
        <f>ROUND(SUM(I48:I59),2)</f>
        <v>0</v>
      </c>
      <c r="G47" s="56"/>
      <c r="H47" s="56"/>
      <c r="I47" s="57" t="s">
        <v>2811</v>
      </c>
    </row>
    <row r="48" spans="1:9" ht="25.5" x14ac:dyDescent="0.2">
      <c r="A48" s="95">
        <f t="shared" si="0"/>
        <v>47</v>
      </c>
      <c r="B48" s="65" t="s">
        <v>9</v>
      </c>
      <c r="C48" s="62" t="s">
        <v>97</v>
      </c>
      <c r="D48" s="67" t="s">
        <v>98</v>
      </c>
      <c r="E48" s="64"/>
      <c r="F48" s="96" t="s">
        <v>33</v>
      </c>
      <c r="G48" s="97">
        <v>178</v>
      </c>
      <c r="H48" s="367"/>
      <c r="I48" s="98">
        <f t="shared" ref="I48:I59" si="4">ROUND(G48*H48,2)</f>
        <v>0</v>
      </c>
    </row>
    <row r="49" spans="1:9" ht="25.5" x14ac:dyDescent="0.2">
      <c r="A49" s="95">
        <f t="shared" si="0"/>
        <v>48</v>
      </c>
      <c r="B49" s="65" t="s">
        <v>9</v>
      </c>
      <c r="C49" s="62" t="s">
        <v>99</v>
      </c>
      <c r="D49" s="67" t="s">
        <v>100</v>
      </c>
      <c r="E49" s="64"/>
      <c r="F49" s="73" t="s">
        <v>33</v>
      </c>
      <c r="G49" s="97">
        <v>238</v>
      </c>
      <c r="H49" s="367"/>
      <c r="I49" s="98">
        <f t="shared" si="4"/>
        <v>0</v>
      </c>
    </row>
    <row r="50" spans="1:9" ht="25.5" x14ac:dyDescent="0.2">
      <c r="A50" s="95">
        <f t="shared" si="0"/>
        <v>49</v>
      </c>
      <c r="B50" s="65" t="s">
        <v>9</v>
      </c>
      <c r="C50" s="62" t="s">
        <v>101</v>
      </c>
      <c r="D50" s="67" t="s">
        <v>102</v>
      </c>
      <c r="E50" s="64"/>
      <c r="F50" s="73" t="s">
        <v>33</v>
      </c>
      <c r="G50" s="97">
        <v>53</v>
      </c>
      <c r="H50" s="367"/>
      <c r="I50" s="98">
        <f t="shared" si="4"/>
        <v>0</v>
      </c>
    </row>
    <row r="51" spans="1:9" ht="38.25" x14ac:dyDescent="0.2">
      <c r="A51" s="95">
        <f t="shared" si="0"/>
        <v>50</v>
      </c>
      <c r="B51" s="65" t="s">
        <v>9</v>
      </c>
      <c r="C51" s="62" t="s">
        <v>103</v>
      </c>
      <c r="D51" s="67" t="s">
        <v>104</v>
      </c>
      <c r="E51" s="100"/>
      <c r="F51" s="73" t="s">
        <v>82</v>
      </c>
      <c r="G51" s="97">
        <v>1570</v>
      </c>
      <c r="H51" s="367"/>
      <c r="I51" s="98">
        <f t="shared" si="4"/>
        <v>0</v>
      </c>
    </row>
    <row r="52" spans="1:9" ht="51" x14ac:dyDescent="0.2">
      <c r="A52" s="95">
        <f t="shared" si="0"/>
        <v>51</v>
      </c>
      <c r="B52" s="65" t="s">
        <v>9</v>
      </c>
      <c r="C52" s="62" t="s">
        <v>105</v>
      </c>
      <c r="D52" s="67" t="s">
        <v>106</v>
      </c>
      <c r="E52" s="100"/>
      <c r="F52" s="73" t="s">
        <v>28</v>
      </c>
      <c r="G52" s="97">
        <v>340</v>
      </c>
      <c r="H52" s="367"/>
      <c r="I52" s="98">
        <f t="shared" si="4"/>
        <v>0</v>
      </c>
    </row>
    <row r="53" spans="1:9" ht="25.5" x14ac:dyDescent="0.2">
      <c r="A53" s="95">
        <f t="shared" si="0"/>
        <v>52</v>
      </c>
      <c r="B53" s="65" t="s">
        <v>9</v>
      </c>
      <c r="C53" s="62" t="s">
        <v>107</v>
      </c>
      <c r="D53" s="63" t="s">
        <v>108</v>
      </c>
      <c r="E53" s="100"/>
      <c r="F53" s="73" t="s">
        <v>28</v>
      </c>
      <c r="G53" s="97">
        <v>4.5</v>
      </c>
      <c r="H53" s="367"/>
      <c r="I53" s="98">
        <f t="shared" si="4"/>
        <v>0</v>
      </c>
    </row>
    <row r="54" spans="1:9" ht="76.5" x14ac:dyDescent="0.2">
      <c r="A54" s="95">
        <f t="shared" si="0"/>
        <v>53</v>
      </c>
      <c r="B54" s="65" t="s">
        <v>9</v>
      </c>
      <c r="C54" s="62" t="s">
        <v>109</v>
      </c>
      <c r="D54" s="67" t="s">
        <v>110</v>
      </c>
      <c r="E54" s="100"/>
      <c r="F54" s="73" t="s">
        <v>34</v>
      </c>
      <c r="G54" s="97">
        <v>6</v>
      </c>
      <c r="H54" s="367"/>
      <c r="I54" s="98">
        <f t="shared" si="4"/>
        <v>0</v>
      </c>
    </row>
    <row r="55" spans="1:9" ht="63.75" x14ac:dyDescent="0.2">
      <c r="A55" s="95">
        <f t="shared" si="0"/>
        <v>54</v>
      </c>
      <c r="B55" s="65" t="s">
        <v>9</v>
      </c>
      <c r="C55" s="62" t="s">
        <v>111</v>
      </c>
      <c r="D55" s="67" t="s">
        <v>112</v>
      </c>
      <c r="E55" s="64"/>
      <c r="F55" s="73" t="s">
        <v>34</v>
      </c>
      <c r="G55" s="97">
        <v>1</v>
      </c>
      <c r="H55" s="367"/>
      <c r="I55" s="98">
        <f t="shared" si="4"/>
        <v>0</v>
      </c>
    </row>
    <row r="56" spans="1:9" ht="63.75" x14ac:dyDescent="0.2">
      <c r="A56" s="95">
        <f t="shared" si="0"/>
        <v>55</v>
      </c>
      <c r="B56" s="65" t="s">
        <v>9</v>
      </c>
      <c r="C56" s="62" t="s">
        <v>113</v>
      </c>
      <c r="D56" s="67" t="s">
        <v>114</v>
      </c>
      <c r="E56" s="64"/>
      <c r="F56" s="73" t="s">
        <v>34</v>
      </c>
      <c r="G56" s="97">
        <v>2</v>
      </c>
      <c r="H56" s="367"/>
      <c r="I56" s="98">
        <f t="shared" si="4"/>
        <v>0</v>
      </c>
    </row>
    <row r="57" spans="1:9" ht="25.5" x14ac:dyDescent="0.2">
      <c r="A57" s="95">
        <f t="shared" si="0"/>
        <v>56</v>
      </c>
      <c r="B57" s="65" t="s">
        <v>9</v>
      </c>
      <c r="C57" s="62" t="s">
        <v>115</v>
      </c>
      <c r="D57" s="99" t="s">
        <v>116</v>
      </c>
      <c r="E57" s="64"/>
      <c r="F57" s="73" t="s">
        <v>34</v>
      </c>
      <c r="G57" s="97">
        <v>1</v>
      </c>
      <c r="H57" s="367"/>
      <c r="I57" s="98">
        <f t="shared" si="4"/>
        <v>0</v>
      </c>
    </row>
    <row r="58" spans="1:9" ht="38.25" x14ac:dyDescent="0.2">
      <c r="A58" s="95">
        <f t="shared" si="0"/>
        <v>57</v>
      </c>
      <c r="B58" s="65" t="s">
        <v>9</v>
      </c>
      <c r="C58" s="62" t="s">
        <v>117</v>
      </c>
      <c r="D58" s="67" t="s">
        <v>118</v>
      </c>
      <c r="E58" s="100"/>
      <c r="F58" s="73" t="s">
        <v>34</v>
      </c>
      <c r="G58" s="97">
        <v>1</v>
      </c>
      <c r="H58" s="367"/>
      <c r="I58" s="98">
        <f t="shared" si="4"/>
        <v>0</v>
      </c>
    </row>
    <row r="59" spans="1:9" ht="38.25" x14ac:dyDescent="0.2">
      <c r="A59" s="95">
        <f t="shared" si="0"/>
        <v>58</v>
      </c>
      <c r="B59" s="65" t="s">
        <v>9</v>
      </c>
      <c r="C59" s="62" t="s">
        <v>119</v>
      </c>
      <c r="D59" s="67" t="s">
        <v>120</v>
      </c>
      <c r="E59" s="64"/>
      <c r="F59" s="73" t="s">
        <v>82</v>
      </c>
      <c r="G59" s="77">
        <v>3</v>
      </c>
      <c r="H59" s="367"/>
      <c r="I59" s="98">
        <f t="shared" si="4"/>
        <v>0</v>
      </c>
    </row>
    <row r="60" spans="1:9" ht="38.25" x14ac:dyDescent="0.2">
      <c r="A60" s="95">
        <f t="shared" si="0"/>
        <v>59</v>
      </c>
      <c r="B60" s="342" t="s">
        <v>9</v>
      </c>
      <c r="C60" s="344" t="s">
        <v>22</v>
      </c>
      <c r="D60" s="60" t="s">
        <v>121</v>
      </c>
      <c r="E60" s="60" t="s">
        <v>122</v>
      </c>
      <c r="F60" s="54">
        <f>ROUND(SUM(I61:I89),2)</f>
        <v>0</v>
      </c>
      <c r="G60" s="56"/>
      <c r="H60" s="56"/>
      <c r="I60" s="57"/>
    </row>
    <row r="61" spans="1:9" ht="38.25" x14ac:dyDescent="0.2">
      <c r="A61" s="95">
        <f t="shared" si="0"/>
        <v>60</v>
      </c>
      <c r="B61" s="65" t="s">
        <v>9</v>
      </c>
      <c r="C61" s="62" t="s">
        <v>123</v>
      </c>
      <c r="D61" s="67" t="s">
        <v>124</v>
      </c>
      <c r="E61" s="64"/>
      <c r="F61" s="96" t="s">
        <v>82</v>
      </c>
      <c r="G61" s="97">
        <v>629</v>
      </c>
      <c r="H61" s="367"/>
      <c r="I61" s="98">
        <f t="shared" ref="I61:I89" si="5">ROUND(G61*H61,2)</f>
        <v>0</v>
      </c>
    </row>
    <row r="62" spans="1:9" ht="38.25" x14ac:dyDescent="0.2">
      <c r="A62" s="95">
        <f t="shared" si="0"/>
        <v>61</v>
      </c>
      <c r="B62" s="65" t="s">
        <v>9</v>
      </c>
      <c r="C62" s="62" t="s">
        <v>125</v>
      </c>
      <c r="D62" s="67" t="s">
        <v>126</v>
      </c>
      <c r="E62" s="64"/>
      <c r="F62" s="73" t="s">
        <v>28</v>
      </c>
      <c r="G62" s="97">
        <v>246</v>
      </c>
      <c r="H62" s="367"/>
      <c r="I62" s="98">
        <f t="shared" si="5"/>
        <v>0</v>
      </c>
    </row>
    <row r="63" spans="1:9" ht="38.25" x14ac:dyDescent="0.2">
      <c r="A63" s="95">
        <f t="shared" si="0"/>
        <v>62</v>
      </c>
      <c r="B63" s="65" t="s">
        <v>9</v>
      </c>
      <c r="C63" s="62" t="s">
        <v>127</v>
      </c>
      <c r="D63" s="67" t="s">
        <v>128</v>
      </c>
      <c r="E63" s="64"/>
      <c r="F63" s="73" t="s">
        <v>28</v>
      </c>
      <c r="G63" s="97">
        <v>4.7</v>
      </c>
      <c r="H63" s="367"/>
      <c r="I63" s="98">
        <f t="shared" si="5"/>
        <v>0</v>
      </c>
    </row>
    <row r="64" spans="1:9" ht="25.5" x14ac:dyDescent="0.2">
      <c r="A64" s="95">
        <f t="shared" si="0"/>
        <v>63</v>
      </c>
      <c r="B64" s="65" t="s">
        <v>9</v>
      </c>
      <c r="C64" s="62" t="s">
        <v>129</v>
      </c>
      <c r="D64" s="117" t="s">
        <v>2901</v>
      </c>
      <c r="E64" s="118"/>
      <c r="F64" s="380" t="s">
        <v>33</v>
      </c>
      <c r="G64" s="97">
        <v>1300</v>
      </c>
      <c r="H64" s="367"/>
      <c r="I64" s="98">
        <f t="shared" si="5"/>
        <v>0</v>
      </c>
    </row>
    <row r="65" spans="1:9" ht="25.5" x14ac:dyDescent="0.2">
      <c r="A65" s="95">
        <f t="shared" si="0"/>
        <v>64</v>
      </c>
      <c r="B65" s="65" t="s">
        <v>9</v>
      </c>
      <c r="C65" s="62" t="s">
        <v>131</v>
      </c>
      <c r="D65" s="67" t="s">
        <v>130</v>
      </c>
      <c r="E65" s="64"/>
      <c r="F65" s="73" t="s">
        <v>82</v>
      </c>
      <c r="G65" s="97">
        <v>883</v>
      </c>
      <c r="H65" s="367"/>
      <c r="I65" s="98">
        <f t="shared" si="5"/>
        <v>0</v>
      </c>
    </row>
    <row r="66" spans="1:9" ht="51" x14ac:dyDescent="0.2">
      <c r="A66" s="95">
        <f t="shared" si="0"/>
        <v>65</v>
      </c>
      <c r="B66" s="65" t="s">
        <v>9</v>
      </c>
      <c r="C66" s="62" t="s">
        <v>133</v>
      </c>
      <c r="D66" s="64" t="s">
        <v>132</v>
      </c>
      <c r="E66" s="64"/>
      <c r="F66" s="73" t="s">
        <v>33</v>
      </c>
      <c r="G66" s="97">
        <v>106</v>
      </c>
      <c r="H66" s="367"/>
      <c r="I66" s="98">
        <f t="shared" si="5"/>
        <v>0</v>
      </c>
    </row>
    <row r="67" spans="1:9" ht="25.5" x14ac:dyDescent="0.2">
      <c r="A67" s="95">
        <f t="shared" si="0"/>
        <v>66</v>
      </c>
      <c r="B67" s="65" t="s">
        <v>9</v>
      </c>
      <c r="C67" s="62" t="s">
        <v>135</v>
      </c>
      <c r="D67" s="67" t="s">
        <v>134</v>
      </c>
      <c r="E67" s="100"/>
      <c r="F67" s="73" t="s">
        <v>82</v>
      </c>
      <c r="G67" s="97">
        <v>927</v>
      </c>
      <c r="H67" s="367"/>
      <c r="I67" s="98">
        <f t="shared" si="5"/>
        <v>0</v>
      </c>
    </row>
    <row r="68" spans="1:9" ht="51" x14ac:dyDescent="0.2">
      <c r="A68" s="95">
        <f t="shared" ref="A68:A131" si="6">A67+1</f>
        <v>67</v>
      </c>
      <c r="B68" s="65" t="s">
        <v>9</v>
      </c>
      <c r="C68" s="62" t="s">
        <v>137</v>
      </c>
      <c r="D68" s="67" t="s">
        <v>136</v>
      </c>
      <c r="E68" s="100"/>
      <c r="F68" s="73" t="s">
        <v>33</v>
      </c>
      <c r="G68" s="97">
        <v>235</v>
      </c>
      <c r="H68" s="367"/>
      <c r="I68" s="98">
        <f t="shared" si="5"/>
        <v>0</v>
      </c>
    </row>
    <row r="69" spans="1:9" ht="51" x14ac:dyDescent="0.2">
      <c r="A69" s="95">
        <f t="shared" si="6"/>
        <v>68</v>
      </c>
      <c r="B69" s="65" t="s">
        <v>9</v>
      </c>
      <c r="C69" s="62" t="s">
        <v>139</v>
      </c>
      <c r="D69" s="64" t="s">
        <v>138</v>
      </c>
      <c r="E69" s="100"/>
      <c r="F69" s="73" t="s">
        <v>33</v>
      </c>
      <c r="G69" s="97">
        <v>262</v>
      </c>
      <c r="H69" s="367"/>
      <c r="I69" s="98">
        <f t="shared" si="5"/>
        <v>0</v>
      </c>
    </row>
    <row r="70" spans="1:9" ht="25.5" x14ac:dyDescent="0.2">
      <c r="A70" s="95">
        <f t="shared" si="6"/>
        <v>69</v>
      </c>
      <c r="B70" s="65" t="s">
        <v>9</v>
      </c>
      <c r="C70" s="62" t="s">
        <v>141</v>
      </c>
      <c r="D70" s="67" t="s">
        <v>140</v>
      </c>
      <c r="E70" s="100"/>
      <c r="F70" s="73" t="s">
        <v>33</v>
      </c>
      <c r="G70" s="97">
        <v>34.799999999999997</v>
      </c>
      <c r="H70" s="367"/>
      <c r="I70" s="98">
        <f t="shared" si="5"/>
        <v>0</v>
      </c>
    </row>
    <row r="71" spans="1:9" ht="25.5" x14ac:dyDescent="0.2">
      <c r="A71" s="95">
        <f t="shared" si="6"/>
        <v>70</v>
      </c>
      <c r="B71" s="65" t="s">
        <v>9</v>
      </c>
      <c r="C71" s="62" t="s">
        <v>143</v>
      </c>
      <c r="D71" s="67" t="s">
        <v>142</v>
      </c>
      <c r="E71" s="100"/>
      <c r="F71" s="73" t="s">
        <v>33</v>
      </c>
      <c r="G71" s="97">
        <v>66.5</v>
      </c>
      <c r="H71" s="367"/>
      <c r="I71" s="98">
        <f t="shared" si="5"/>
        <v>0</v>
      </c>
    </row>
    <row r="72" spans="1:9" ht="25.5" x14ac:dyDescent="0.2">
      <c r="A72" s="95">
        <f t="shared" si="6"/>
        <v>71</v>
      </c>
      <c r="B72" s="65" t="s">
        <v>9</v>
      </c>
      <c r="C72" s="62" t="s">
        <v>145</v>
      </c>
      <c r="D72" s="67" t="s">
        <v>144</v>
      </c>
      <c r="E72" s="100"/>
      <c r="F72" s="73" t="s">
        <v>82</v>
      </c>
      <c r="G72" s="97">
        <v>211.5</v>
      </c>
      <c r="H72" s="367"/>
      <c r="I72" s="98">
        <f t="shared" si="5"/>
        <v>0</v>
      </c>
    </row>
    <row r="73" spans="1:9" ht="38.25" x14ac:dyDescent="0.2">
      <c r="A73" s="95">
        <f t="shared" si="6"/>
        <v>72</v>
      </c>
      <c r="B73" s="65" t="s">
        <v>9</v>
      </c>
      <c r="C73" s="62" t="s">
        <v>147</v>
      </c>
      <c r="D73" s="67" t="s">
        <v>146</v>
      </c>
      <c r="E73" s="64"/>
      <c r="F73" s="73" t="s">
        <v>82</v>
      </c>
      <c r="G73" s="97">
        <v>7.9</v>
      </c>
      <c r="H73" s="367"/>
      <c r="I73" s="98">
        <f t="shared" si="5"/>
        <v>0</v>
      </c>
    </row>
    <row r="74" spans="1:9" ht="38.25" x14ac:dyDescent="0.2">
      <c r="A74" s="95">
        <f t="shared" si="6"/>
        <v>73</v>
      </c>
      <c r="B74" s="65" t="s">
        <v>9</v>
      </c>
      <c r="C74" s="62" t="s">
        <v>149</v>
      </c>
      <c r="D74" s="67" t="s">
        <v>148</v>
      </c>
      <c r="E74" s="64"/>
      <c r="F74" s="73" t="s">
        <v>82</v>
      </c>
      <c r="G74" s="97">
        <v>3.1</v>
      </c>
      <c r="H74" s="367"/>
      <c r="I74" s="98">
        <f t="shared" si="5"/>
        <v>0</v>
      </c>
    </row>
    <row r="75" spans="1:9" x14ac:dyDescent="0.2">
      <c r="A75" s="95">
        <f t="shared" si="6"/>
        <v>74</v>
      </c>
      <c r="B75" s="65" t="s">
        <v>9</v>
      </c>
      <c r="C75" s="62" t="s">
        <v>151</v>
      </c>
      <c r="D75" s="67" t="s">
        <v>150</v>
      </c>
      <c r="E75" s="64"/>
      <c r="F75" s="73" t="s">
        <v>28</v>
      </c>
      <c r="G75" s="97">
        <v>24</v>
      </c>
      <c r="H75" s="367"/>
      <c r="I75" s="98">
        <f t="shared" si="5"/>
        <v>0</v>
      </c>
    </row>
    <row r="76" spans="1:9" ht="89.25" x14ac:dyDescent="0.2">
      <c r="A76" s="95">
        <f t="shared" si="6"/>
        <v>75</v>
      </c>
      <c r="B76" s="65" t="s">
        <v>9</v>
      </c>
      <c r="C76" s="62" t="s">
        <v>153</v>
      </c>
      <c r="D76" s="67" t="s">
        <v>152</v>
      </c>
      <c r="E76" s="100"/>
      <c r="F76" s="73" t="s">
        <v>28</v>
      </c>
      <c r="G76" s="97">
        <v>255.7</v>
      </c>
      <c r="H76" s="367"/>
      <c r="I76" s="98">
        <f t="shared" si="5"/>
        <v>0</v>
      </c>
    </row>
    <row r="77" spans="1:9" ht="63.75" x14ac:dyDescent="0.2">
      <c r="A77" s="95">
        <f t="shared" si="6"/>
        <v>76</v>
      </c>
      <c r="B77" s="65" t="s">
        <v>9</v>
      </c>
      <c r="C77" s="62" t="s">
        <v>155</v>
      </c>
      <c r="D77" s="67" t="s">
        <v>154</v>
      </c>
      <c r="E77" s="64"/>
      <c r="F77" s="73" t="s">
        <v>33</v>
      </c>
      <c r="G77" s="77">
        <v>0.9</v>
      </c>
      <c r="H77" s="367"/>
      <c r="I77" s="98">
        <f t="shared" si="5"/>
        <v>0</v>
      </c>
    </row>
    <row r="78" spans="1:9" ht="76.5" x14ac:dyDescent="0.2">
      <c r="A78" s="95">
        <f t="shared" si="6"/>
        <v>77</v>
      </c>
      <c r="B78" s="65" t="s">
        <v>9</v>
      </c>
      <c r="C78" s="62" t="s">
        <v>157</v>
      </c>
      <c r="D78" s="67" t="s">
        <v>156</v>
      </c>
      <c r="E78" s="64"/>
      <c r="F78" s="73" t="s">
        <v>33</v>
      </c>
      <c r="G78" s="77">
        <v>2</v>
      </c>
      <c r="H78" s="367"/>
      <c r="I78" s="98">
        <f t="shared" si="5"/>
        <v>0</v>
      </c>
    </row>
    <row r="79" spans="1:9" ht="63.75" x14ac:dyDescent="0.2">
      <c r="A79" s="95">
        <f t="shared" si="6"/>
        <v>78</v>
      </c>
      <c r="B79" s="65" t="s">
        <v>9</v>
      </c>
      <c r="C79" s="62" t="s">
        <v>160</v>
      </c>
      <c r="D79" s="67" t="s">
        <v>158</v>
      </c>
      <c r="E79" s="64"/>
      <c r="F79" s="73" t="s">
        <v>159</v>
      </c>
      <c r="G79" s="77">
        <v>106</v>
      </c>
      <c r="H79" s="367"/>
      <c r="I79" s="98">
        <f t="shared" si="5"/>
        <v>0</v>
      </c>
    </row>
    <row r="80" spans="1:9" ht="63.75" x14ac:dyDescent="0.2">
      <c r="A80" s="95">
        <f t="shared" si="6"/>
        <v>79</v>
      </c>
      <c r="B80" s="65" t="s">
        <v>9</v>
      </c>
      <c r="C80" s="62" t="s">
        <v>162</v>
      </c>
      <c r="D80" s="67" t="s">
        <v>161</v>
      </c>
      <c r="E80" s="64"/>
      <c r="F80" s="73" t="s">
        <v>82</v>
      </c>
      <c r="G80" s="77">
        <v>19</v>
      </c>
      <c r="H80" s="367"/>
      <c r="I80" s="98">
        <f t="shared" si="5"/>
        <v>0</v>
      </c>
    </row>
    <row r="81" spans="1:9" ht="76.5" x14ac:dyDescent="0.2">
      <c r="A81" s="95">
        <f t="shared" si="6"/>
        <v>80</v>
      </c>
      <c r="B81" s="65" t="s">
        <v>9</v>
      </c>
      <c r="C81" s="62" t="s">
        <v>164</v>
      </c>
      <c r="D81" s="67" t="s">
        <v>163</v>
      </c>
      <c r="E81" s="64"/>
      <c r="F81" s="73" t="s">
        <v>28</v>
      </c>
      <c r="G81" s="97">
        <v>9.1</v>
      </c>
      <c r="H81" s="367"/>
      <c r="I81" s="98">
        <f t="shared" si="5"/>
        <v>0</v>
      </c>
    </row>
    <row r="82" spans="1:9" ht="63.75" x14ac:dyDescent="0.2">
      <c r="A82" s="95">
        <f t="shared" si="6"/>
        <v>81</v>
      </c>
      <c r="B82" s="65" t="s">
        <v>9</v>
      </c>
      <c r="C82" s="62" t="s">
        <v>166</v>
      </c>
      <c r="D82" s="67" t="s">
        <v>165</v>
      </c>
      <c r="E82" s="64"/>
      <c r="F82" s="73" t="s">
        <v>82</v>
      </c>
      <c r="G82" s="97">
        <v>733</v>
      </c>
      <c r="H82" s="367"/>
      <c r="I82" s="98">
        <f t="shared" si="5"/>
        <v>0</v>
      </c>
    </row>
    <row r="83" spans="1:9" ht="89.25" x14ac:dyDescent="0.2">
      <c r="A83" s="95">
        <f t="shared" si="6"/>
        <v>82</v>
      </c>
      <c r="B83" s="65" t="s">
        <v>9</v>
      </c>
      <c r="C83" s="62" t="s">
        <v>168</v>
      </c>
      <c r="D83" s="67" t="s">
        <v>167</v>
      </c>
      <c r="E83" s="100"/>
      <c r="F83" s="73" t="s">
        <v>82</v>
      </c>
      <c r="G83" s="97">
        <v>146</v>
      </c>
      <c r="H83" s="367"/>
      <c r="I83" s="98">
        <f t="shared" si="5"/>
        <v>0</v>
      </c>
    </row>
    <row r="84" spans="1:9" ht="89.25" x14ac:dyDescent="0.2">
      <c r="A84" s="95">
        <f t="shared" si="6"/>
        <v>83</v>
      </c>
      <c r="B84" s="65" t="s">
        <v>9</v>
      </c>
      <c r="C84" s="62" t="s">
        <v>170</v>
      </c>
      <c r="D84" s="67" t="s">
        <v>169</v>
      </c>
      <c r="E84" s="100"/>
      <c r="F84" s="73" t="s">
        <v>82</v>
      </c>
      <c r="G84" s="97">
        <v>5</v>
      </c>
      <c r="H84" s="367"/>
      <c r="I84" s="98">
        <f t="shared" si="5"/>
        <v>0</v>
      </c>
    </row>
    <row r="85" spans="1:9" ht="38.25" x14ac:dyDescent="0.2">
      <c r="A85" s="95">
        <f t="shared" si="6"/>
        <v>84</v>
      </c>
      <c r="B85" s="65" t="s">
        <v>9</v>
      </c>
      <c r="C85" s="62" t="s">
        <v>172</v>
      </c>
      <c r="D85" s="67" t="s">
        <v>171</v>
      </c>
      <c r="E85" s="67"/>
      <c r="F85" s="73" t="s">
        <v>28</v>
      </c>
      <c r="G85" s="97">
        <v>255.6</v>
      </c>
      <c r="H85" s="367"/>
      <c r="I85" s="98">
        <f t="shared" si="5"/>
        <v>0</v>
      </c>
    </row>
    <row r="86" spans="1:9" ht="51" x14ac:dyDescent="0.2">
      <c r="A86" s="95">
        <f t="shared" si="6"/>
        <v>85</v>
      </c>
      <c r="B86" s="65" t="s">
        <v>9</v>
      </c>
      <c r="C86" s="62" t="s">
        <v>174</v>
      </c>
      <c r="D86" s="67" t="s">
        <v>173</v>
      </c>
      <c r="E86" s="67"/>
      <c r="F86" s="73" t="s">
        <v>82</v>
      </c>
      <c r="G86" s="97">
        <v>3.05</v>
      </c>
      <c r="H86" s="367"/>
      <c r="I86" s="98">
        <f t="shared" si="5"/>
        <v>0</v>
      </c>
    </row>
    <row r="87" spans="1:9" ht="38.25" x14ac:dyDescent="0.2">
      <c r="A87" s="95">
        <f t="shared" si="6"/>
        <v>86</v>
      </c>
      <c r="B87" s="65" t="s">
        <v>9</v>
      </c>
      <c r="C87" s="62" t="s">
        <v>176</v>
      </c>
      <c r="D87" s="67" t="s">
        <v>175</v>
      </c>
      <c r="E87" s="64"/>
      <c r="F87" s="73" t="s">
        <v>34</v>
      </c>
      <c r="G87" s="97">
        <v>1</v>
      </c>
      <c r="H87" s="367"/>
      <c r="I87" s="98">
        <f t="shared" si="5"/>
        <v>0</v>
      </c>
    </row>
    <row r="88" spans="1:9" x14ac:dyDescent="0.2">
      <c r="A88" s="95">
        <f t="shared" si="6"/>
        <v>87</v>
      </c>
      <c r="B88" s="65" t="s">
        <v>9</v>
      </c>
      <c r="C88" s="62" t="s">
        <v>178</v>
      </c>
      <c r="D88" s="67" t="s">
        <v>177</v>
      </c>
      <c r="E88" s="100"/>
      <c r="F88" s="73" t="s">
        <v>34</v>
      </c>
      <c r="G88" s="77">
        <v>4</v>
      </c>
      <c r="H88" s="367"/>
      <c r="I88" s="98">
        <f t="shared" si="5"/>
        <v>0</v>
      </c>
    </row>
    <row r="89" spans="1:9" x14ac:dyDescent="0.2">
      <c r="A89" s="95">
        <f t="shared" si="6"/>
        <v>88</v>
      </c>
      <c r="B89" s="65" t="s">
        <v>9</v>
      </c>
      <c r="C89" s="62" t="s">
        <v>2911</v>
      </c>
      <c r="D89" s="67" t="s">
        <v>179</v>
      </c>
      <c r="E89" s="64"/>
      <c r="F89" s="73" t="s">
        <v>82</v>
      </c>
      <c r="G89" s="77">
        <v>883</v>
      </c>
      <c r="H89" s="367"/>
      <c r="I89" s="98">
        <f t="shared" si="5"/>
        <v>0</v>
      </c>
    </row>
    <row r="90" spans="1:9" x14ac:dyDescent="0.2">
      <c r="A90" s="95">
        <f t="shared" si="6"/>
        <v>89</v>
      </c>
      <c r="B90" s="289" t="s">
        <v>9</v>
      </c>
      <c r="C90" s="290" t="s">
        <v>180</v>
      </c>
      <c r="D90" s="59" t="s">
        <v>181</v>
      </c>
      <c r="E90" s="49"/>
      <c r="F90" s="50">
        <f>ROUND(SUM(F91:F96),2)</f>
        <v>0</v>
      </c>
      <c r="G90" s="51"/>
      <c r="H90" s="51"/>
      <c r="I90" s="272"/>
    </row>
    <row r="91" spans="1:9" x14ac:dyDescent="0.2">
      <c r="A91" s="95">
        <f t="shared" si="6"/>
        <v>90</v>
      </c>
      <c r="B91" s="299" t="s">
        <v>9</v>
      </c>
      <c r="C91" s="300" t="s">
        <v>182</v>
      </c>
      <c r="D91" s="301" t="s">
        <v>15</v>
      </c>
      <c r="E91" s="302"/>
      <c r="F91" s="303">
        <f>F97</f>
        <v>0</v>
      </c>
      <c r="G91" s="304"/>
      <c r="H91" s="304"/>
      <c r="I91" s="305"/>
    </row>
    <row r="92" spans="1:9" x14ac:dyDescent="0.2">
      <c r="A92" s="95">
        <f t="shared" si="6"/>
        <v>91</v>
      </c>
      <c r="B92" s="306" t="s">
        <v>9</v>
      </c>
      <c r="C92" s="300" t="s">
        <v>183</v>
      </c>
      <c r="D92" s="308" t="s">
        <v>17</v>
      </c>
      <c r="E92" s="309"/>
      <c r="F92" s="303">
        <f>F104</f>
        <v>0</v>
      </c>
      <c r="G92" s="310"/>
      <c r="H92" s="310"/>
      <c r="I92" s="249"/>
    </row>
    <row r="93" spans="1:9" x14ac:dyDescent="0.2">
      <c r="A93" s="95">
        <f t="shared" si="6"/>
        <v>92</v>
      </c>
      <c r="B93" s="306" t="s">
        <v>9</v>
      </c>
      <c r="C93" s="300" t="s">
        <v>184</v>
      </c>
      <c r="D93" s="308" t="s">
        <v>19</v>
      </c>
      <c r="E93" s="311"/>
      <c r="F93" s="303">
        <f>F130</f>
        <v>0</v>
      </c>
      <c r="G93" s="312"/>
      <c r="H93" s="313"/>
      <c r="I93" s="249"/>
    </row>
    <row r="94" spans="1:9" x14ac:dyDescent="0.2">
      <c r="A94" s="95">
        <f t="shared" si="6"/>
        <v>93</v>
      </c>
      <c r="B94" s="306" t="s">
        <v>9</v>
      </c>
      <c r="C94" s="300" t="s">
        <v>185</v>
      </c>
      <c r="D94" s="308" t="s">
        <v>21</v>
      </c>
      <c r="E94" s="311"/>
      <c r="F94" s="303">
        <f>F142</f>
        <v>0</v>
      </c>
      <c r="G94" s="312"/>
      <c r="H94" s="313"/>
      <c r="I94" s="249"/>
    </row>
    <row r="95" spans="1:9" x14ac:dyDescent="0.2">
      <c r="A95" s="95">
        <f t="shared" si="6"/>
        <v>94</v>
      </c>
      <c r="B95" s="306" t="s">
        <v>9</v>
      </c>
      <c r="C95" s="300" t="s">
        <v>186</v>
      </c>
      <c r="D95" s="308" t="s">
        <v>23</v>
      </c>
      <c r="E95" s="311"/>
      <c r="F95" s="303">
        <f>F165</f>
        <v>0</v>
      </c>
      <c r="G95" s="312"/>
      <c r="H95" s="313"/>
      <c r="I95" s="249"/>
    </row>
    <row r="96" spans="1:9" x14ac:dyDescent="0.2">
      <c r="A96" s="95">
        <f t="shared" si="6"/>
        <v>95</v>
      </c>
      <c r="B96" s="306" t="s">
        <v>9</v>
      </c>
      <c r="C96" s="300" t="s">
        <v>2813</v>
      </c>
      <c r="D96" s="308" t="s">
        <v>2814</v>
      </c>
      <c r="E96" s="311"/>
      <c r="F96" s="303">
        <f>F200</f>
        <v>0</v>
      </c>
      <c r="G96" s="312"/>
      <c r="H96" s="313"/>
      <c r="I96" s="249"/>
    </row>
    <row r="97" spans="1:9" x14ac:dyDescent="0.2">
      <c r="A97" s="95">
        <f t="shared" si="6"/>
        <v>96</v>
      </c>
      <c r="B97" s="342" t="s">
        <v>9</v>
      </c>
      <c r="C97" s="343" t="s">
        <v>182</v>
      </c>
      <c r="D97" s="60" t="s">
        <v>15</v>
      </c>
      <c r="E97" s="53"/>
      <c r="F97" s="54">
        <f>ROUND(SUM(I98:I103),2)</f>
        <v>0</v>
      </c>
      <c r="G97" s="250"/>
      <c r="H97" s="56"/>
      <c r="I97" s="57"/>
    </row>
    <row r="98" spans="1:9" ht="25.5" x14ac:dyDescent="0.2">
      <c r="A98" s="95">
        <f t="shared" si="6"/>
        <v>97</v>
      </c>
      <c r="B98" s="65" t="s">
        <v>9</v>
      </c>
      <c r="C98" s="62" t="s">
        <v>187</v>
      </c>
      <c r="D98" s="67" t="s">
        <v>189</v>
      </c>
      <c r="E98" s="64"/>
      <c r="F98" s="73" t="s">
        <v>28</v>
      </c>
      <c r="G98" s="77">
        <v>404</v>
      </c>
      <c r="H98" s="367"/>
      <c r="I98" s="98">
        <f t="shared" ref="I98:I103" si="7">ROUND(G98*H98,2)</f>
        <v>0</v>
      </c>
    </row>
    <row r="99" spans="1:9" x14ac:dyDescent="0.2">
      <c r="A99" s="95">
        <f t="shared" si="6"/>
        <v>98</v>
      </c>
      <c r="B99" s="65" t="s">
        <v>9</v>
      </c>
      <c r="C99" s="62" t="s">
        <v>188</v>
      </c>
      <c r="D99" s="99" t="s">
        <v>191</v>
      </c>
      <c r="E99" s="64"/>
      <c r="F99" s="73" t="s">
        <v>28</v>
      </c>
      <c r="G99" s="77">
        <v>23</v>
      </c>
      <c r="H99" s="367"/>
      <c r="I99" s="98">
        <f t="shared" si="7"/>
        <v>0</v>
      </c>
    </row>
    <row r="100" spans="1:9" x14ac:dyDescent="0.2">
      <c r="A100" s="95">
        <f t="shared" si="6"/>
        <v>99</v>
      </c>
      <c r="B100" s="65" t="s">
        <v>9</v>
      </c>
      <c r="C100" s="62" t="s">
        <v>190</v>
      </c>
      <c r="D100" s="101" t="s">
        <v>193</v>
      </c>
      <c r="E100" s="64"/>
      <c r="F100" s="73" t="s">
        <v>82</v>
      </c>
      <c r="G100" s="77">
        <v>320</v>
      </c>
      <c r="H100" s="367"/>
      <c r="I100" s="98">
        <f t="shared" si="7"/>
        <v>0</v>
      </c>
    </row>
    <row r="101" spans="1:9" x14ac:dyDescent="0.2">
      <c r="A101" s="95">
        <f t="shared" si="6"/>
        <v>100</v>
      </c>
      <c r="B101" s="65" t="s">
        <v>9</v>
      </c>
      <c r="C101" s="62" t="s">
        <v>192</v>
      </c>
      <c r="D101" s="67" t="s">
        <v>195</v>
      </c>
      <c r="E101" s="64"/>
      <c r="F101" s="73" t="s">
        <v>28</v>
      </c>
      <c r="G101" s="77">
        <v>40</v>
      </c>
      <c r="H101" s="367"/>
      <c r="I101" s="98">
        <f t="shared" si="7"/>
        <v>0</v>
      </c>
    </row>
    <row r="102" spans="1:9" x14ac:dyDescent="0.2">
      <c r="A102" s="95">
        <f t="shared" si="6"/>
        <v>101</v>
      </c>
      <c r="B102" s="65" t="s">
        <v>9</v>
      </c>
      <c r="C102" s="62" t="s">
        <v>194</v>
      </c>
      <c r="D102" s="72" t="s">
        <v>197</v>
      </c>
      <c r="E102" s="64"/>
      <c r="F102" s="73" t="s">
        <v>28</v>
      </c>
      <c r="G102" s="77">
        <v>390</v>
      </c>
      <c r="H102" s="367"/>
      <c r="I102" s="98">
        <f t="shared" si="7"/>
        <v>0</v>
      </c>
    </row>
    <row r="103" spans="1:9" ht="38.25" x14ac:dyDescent="0.2">
      <c r="A103" s="95">
        <f t="shared" si="6"/>
        <v>102</v>
      </c>
      <c r="B103" s="65" t="s">
        <v>9</v>
      </c>
      <c r="C103" s="62" t="s">
        <v>196</v>
      </c>
      <c r="D103" s="67" t="s">
        <v>198</v>
      </c>
      <c r="E103" s="64"/>
      <c r="F103" s="73" t="s">
        <v>28</v>
      </c>
      <c r="G103" s="77">
        <v>3.6</v>
      </c>
      <c r="H103" s="367"/>
      <c r="I103" s="98">
        <f t="shared" si="7"/>
        <v>0</v>
      </c>
    </row>
    <row r="104" spans="1:9" x14ac:dyDescent="0.2">
      <c r="A104" s="95">
        <f t="shared" si="6"/>
        <v>103</v>
      </c>
      <c r="B104" s="342" t="s">
        <v>9</v>
      </c>
      <c r="C104" s="343" t="s">
        <v>183</v>
      </c>
      <c r="D104" s="60" t="s">
        <v>17</v>
      </c>
      <c r="E104" s="53"/>
      <c r="F104" s="54">
        <f>ROUND(SUM(I105:I129),2)</f>
        <v>0</v>
      </c>
      <c r="G104" s="56"/>
      <c r="H104" s="56"/>
      <c r="I104" s="57"/>
    </row>
    <row r="105" spans="1:9" x14ac:dyDescent="0.2">
      <c r="A105" s="95">
        <f t="shared" si="6"/>
        <v>104</v>
      </c>
      <c r="B105" s="65" t="s">
        <v>9</v>
      </c>
      <c r="C105" s="62" t="s">
        <v>199</v>
      </c>
      <c r="D105" s="67" t="s">
        <v>37</v>
      </c>
      <c r="E105" s="64"/>
      <c r="F105" s="73" t="s">
        <v>34</v>
      </c>
      <c r="G105" s="97">
        <v>180</v>
      </c>
      <c r="H105" s="367"/>
      <c r="I105" s="98">
        <f t="shared" ref="I105:I129" si="8">ROUND(G105*H105,2)</f>
        <v>0</v>
      </c>
    </row>
    <row r="106" spans="1:9" ht="51" x14ac:dyDescent="0.2">
      <c r="A106" s="95">
        <f t="shared" si="6"/>
        <v>105</v>
      </c>
      <c r="B106" s="65" t="s">
        <v>9</v>
      </c>
      <c r="C106" s="62" t="s">
        <v>200</v>
      </c>
      <c r="D106" s="67" t="s">
        <v>201</v>
      </c>
      <c r="E106" s="64"/>
      <c r="F106" s="73" t="s">
        <v>28</v>
      </c>
      <c r="G106" s="97">
        <v>380</v>
      </c>
      <c r="H106" s="367"/>
      <c r="I106" s="98">
        <f t="shared" si="8"/>
        <v>0</v>
      </c>
    </row>
    <row r="107" spans="1:9" ht="25.5" x14ac:dyDescent="0.2">
      <c r="A107" s="95">
        <f t="shared" si="6"/>
        <v>106</v>
      </c>
      <c r="B107" s="65" t="s">
        <v>9</v>
      </c>
      <c r="C107" s="62" t="s">
        <v>202</v>
      </c>
      <c r="D107" s="64" t="s">
        <v>203</v>
      </c>
      <c r="E107" s="100" t="s">
        <v>204</v>
      </c>
      <c r="F107" s="73" t="s">
        <v>28</v>
      </c>
      <c r="G107" s="97">
        <v>30</v>
      </c>
      <c r="H107" s="367"/>
      <c r="I107" s="98">
        <f t="shared" si="8"/>
        <v>0</v>
      </c>
    </row>
    <row r="108" spans="1:9" ht="51" x14ac:dyDescent="0.2">
      <c r="A108" s="95">
        <f t="shared" si="6"/>
        <v>107</v>
      </c>
      <c r="B108" s="65" t="s">
        <v>9</v>
      </c>
      <c r="C108" s="62" t="s">
        <v>205</v>
      </c>
      <c r="D108" s="72" t="s">
        <v>41</v>
      </c>
      <c r="E108" s="100"/>
      <c r="F108" s="73" t="s">
        <v>28</v>
      </c>
      <c r="G108" s="97">
        <v>346</v>
      </c>
      <c r="H108" s="367"/>
      <c r="I108" s="98">
        <f t="shared" si="8"/>
        <v>0</v>
      </c>
    </row>
    <row r="109" spans="1:9" ht="51" x14ac:dyDescent="0.2">
      <c r="A109" s="95">
        <f t="shared" si="6"/>
        <v>108</v>
      </c>
      <c r="B109" s="65" t="s">
        <v>9</v>
      </c>
      <c r="C109" s="62" t="s">
        <v>206</v>
      </c>
      <c r="D109" s="64" t="s">
        <v>207</v>
      </c>
      <c r="E109" s="100" t="s">
        <v>208</v>
      </c>
      <c r="F109" s="73" t="s">
        <v>34</v>
      </c>
      <c r="G109" s="97">
        <v>2</v>
      </c>
      <c r="H109" s="367"/>
      <c r="I109" s="98">
        <f t="shared" si="8"/>
        <v>0</v>
      </c>
    </row>
    <row r="110" spans="1:9" ht="51" x14ac:dyDescent="0.2">
      <c r="A110" s="95">
        <f t="shared" si="6"/>
        <v>109</v>
      </c>
      <c r="B110" s="65" t="s">
        <v>9</v>
      </c>
      <c r="C110" s="62" t="s">
        <v>209</v>
      </c>
      <c r="D110" s="64" t="s">
        <v>210</v>
      </c>
      <c r="E110" s="100" t="s">
        <v>211</v>
      </c>
      <c r="F110" s="73" t="s">
        <v>34</v>
      </c>
      <c r="G110" s="97">
        <v>2</v>
      </c>
      <c r="H110" s="367"/>
      <c r="I110" s="98">
        <f t="shared" si="8"/>
        <v>0</v>
      </c>
    </row>
    <row r="111" spans="1:9" ht="114.75" x14ac:dyDescent="0.2">
      <c r="A111" s="95">
        <f t="shared" si="6"/>
        <v>110</v>
      </c>
      <c r="B111" s="65" t="s">
        <v>9</v>
      </c>
      <c r="C111" s="62" t="s">
        <v>212</v>
      </c>
      <c r="D111" s="67" t="s">
        <v>213</v>
      </c>
      <c r="E111" s="100"/>
      <c r="F111" s="73" t="s">
        <v>28</v>
      </c>
      <c r="G111" s="97">
        <v>404</v>
      </c>
      <c r="H111" s="367"/>
      <c r="I111" s="98">
        <f t="shared" si="8"/>
        <v>0</v>
      </c>
    </row>
    <row r="112" spans="1:9" ht="51" x14ac:dyDescent="0.2">
      <c r="A112" s="95">
        <f t="shared" si="6"/>
        <v>111</v>
      </c>
      <c r="B112" s="65" t="s">
        <v>9</v>
      </c>
      <c r="C112" s="62" t="s">
        <v>214</v>
      </c>
      <c r="D112" s="64" t="s">
        <v>215</v>
      </c>
      <c r="E112" s="100" t="s">
        <v>216</v>
      </c>
      <c r="F112" s="73" t="s">
        <v>28</v>
      </c>
      <c r="G112" s="97">
        <v>30</v>
      </c>
      <c r="H112" s="367"/>
      <c r="I112" s="98">
        <f t="shared" si="8"/>
        <v>0</v>
      </c>
    </row>
    <row r="113" spans="1:9" ht="38.25" x14ac:dyDescent="0.2">
      <c r="A113" s="95">
        <f t="shared" si="6"/>
        <v>112</v>
      </c>
      <c r="B113" s="65" t="s">
        <v>9</v>
      </c>
      <c r="C113" s="62" t="s">
        <v>217</v>
      </c>
      <c r="D113" s="63" t="s">
        <v>218</v>
      </c>
      <c r="E113" s="100" t="s">
        <v>219</v>
      </c>
      <c r="F113" s="73" t="s">
        <v>34</v>
      </c>
      <c r="G113" s="97">
        <v>2</v>
      </c>
      <c r="H113" s="367"/>
      <c r="I113" s="98">
        <f t="shared" si="8"/>
        <v>0</v>
      </c>
    </row>
    <row r="114" spans="1:9" ht="51" x14ac:dyDescent="0.2">
      <c r="A114" s="95">
        <f t="shared" si="6"/>
        <v>113</v>
      </c>
      <c r="B114" s="65" t="s">
        <v>9</v>
      </c>
      <c r="C114" s="62" t="s">
        <v>220</v>
      </c>
      <c r="D114" s="67" t="s">
        <v>45</v>
      </c>
      <c r="E114" s="64"/>
      <c r="F114" s="73" t="s">
        <v>28</v>
      </c>
      <c r="G114" s="97">
        <v>46</v>
      </c>
      <c r="H114" s="367"/>
      <c r="I114" s="98">
        <f t="shared" si="8"/>
        <v>0</v>
      </c>
    </row>
    <row r="115" spans="1:9" x14ac:dyDescent="0.2">
      <c r="A115" s="95">
        <f t="shared" si="6"/>
        <v>114</v>
      </c>
      <c r="B115" s="65" t="s">
        <v>9</v>
      </c>
      <c r="C115" s="62" t="s">
        <v>221</v>
      </c>
      <c r="D115" s="64" t="s">
        <v>47</v>
      </c>
      <c r="E115" s="64"/>
      <c r="F115" s="73" t="s">
        <v>28</v>
      </c>
      <c r="G115" s="77">
        <v>100</v>
      </c>
      <c r="H115" s="367"/>
      <c r="I115" s="98">
        <f t="shared" si="8"/>
        <v>0</v>
      </c>
    </row>
    <row r="116" spans="1:9" ht="38.25" x14ac:dyDescent="0.2">
      <c r="A116" s="95">
        <f t="shared" si="6"/>
        <v>115</v>
      </c>
      <c r="B116" s="65" t="s">
        <v>9</v>
      </c>
      <c r="C116" s="62" t="s">
        <v>222</v>
      </c>
      <c r="D116" s="67" t="s">
        <v>49</v>
      </c>
      <c r="E116" s="64"/>
      <c r="F116" s="73" t="s">
        <v>34</v>
      </c>
      <c r="G116" s="77">
        <v>10</v>
      </c>
      <c r="H116" s="367"/>
      <c r="I116" s="98">
        <f t="shared" si="8"/>
        <v>0</v>
      </c>
    </row>
    <row r="117" spans="1:9" x14ac:dyDescent="0.2">
      <c r="A117" s="95">
        <f t="shared" si="6"/>
        <v>116</v>
      </c>
      <c r="B117" s="65" t="s">
        <v>9</v>
      </c>
      <c r="C117" s="62" t="s">
        <v>223</v>
      </c>
      <c r="D117" s="67" t="s">
        <v>51</v>
      </c>
      <c r="E117" s="64"/>
      <c r="F117" s="73" t="s">
        <v>28</v>
      </c>
      <c r="G117" s="97">
        <v>500</v>
      </c>
      <c r="H117" s="367"/>
      <c r="I117" s="98">
        <f t="shared" si="8"/>
        <v>0</v>
      </c>
    </row>
    <row r="118" spans="1:9" ht="25.5" x14ac:dyDescent="0.2">
      <c r="A118" s="95">
        <f t="shared" si="6"/>
        <v>117</v>
      </c>
      <c r="B118" s="65" t="s">
        <v>9</v>
      </c>
      <c r="C118" s="62" t="s">
        <v>224</v>
      </c>
      <c r="D118" s="67" t="s">
        <v>53</v>
      </c>
      <c r="E118" s="67"/>
      <c r="F118" s="73" t="s">
        <v>34</v>
      </c>
      <c r="G118" s="97">
        <v>133</v>
      </c>
      <c r="H118" s="367"/>
      <c r="I118" s="98">
        <f t="shared" si="8"/>
        <v>0</v>
      </c>
    </row>
    <row r="119" spans="1:9" ht="25.5" x14ac:dyDescent="0.2">
      <c r="A119" s="95">
        <f t="shared" si="6"/>
        <v>118</v>
      </c>
      <c r="B119" s="65" t="s">
        <v>9</v>
      </c>
      <c r="C119" s="62" t="s">
        <v>225</v>
      </c>
      <c r="D119" s="67" t="s">
        <v>55</v>
      </c>
      <c r="E119" s="67"/>
      <c r="F119" s="73" t="s">
        <v>34</v>
      </c>
      <c r="G119" s="97">
        <v>4</v>
      </c>
      <c r="H119" s="367"/>
      <c r="I119" s="98">
        <f t="shared" si="8"/>
        <v>0</v>
      </c>
    </row>
    <row r="120" spans="1:9" ht="25.5" x14ac:dyDescent="0.2">
      <c r="A120" s="95">
        <f t="shared" si="6"/>
        <v>119</v>
      </c>
      <c r="B120" s="65" t="s">
        <v>9</v>
      </c>
      <c r="C120" s="62" t="s">
        <v>226</v>
      </c>
      <c r="D120" s="67" t="s">
        <v>57</v>
      </c>
      <c r="E120" s="64"/>
      <c r="F120" s="73" t="s">
        <v>34</v>
      </c>
      <c r="G120" s="97">
        <v>11</v>
      </c>
      <c r="H120" s="367"/>
      <c r="I120" s="98">
        <f t="shared" si="8"/>
        <v>0</v>
      </c>
    </row>
    <row r="121" spans="1:9" ht="25.5" x14ac:dyDescent="0.2">
      <c r="A121" s="95">
        <f t="shared" si="6"/>
        <v>120</v>
      </c>
      <c r="B121" s="65" t="s">
        <v>9</v>
      </c>
      <c r="C121" s="62" t="s">
        <v>227</v>
      </c>
      <c r="D121" s="67" t="s">
        <v>59</v>
      </c>
      <c r="E121" s="64"/>
      <c r="F121" s="73" t="s">
        <v>34</v>
      </c>
      <c r="G121" s="97">
        <v>2</v>
      </c>
      <c r="H121" s="367"/>
      <c r="I121" s="98">
        <f t="shared" si="8"/>
        <v>0</v>
      </c>
    </row>
    <row r="122" spans="1:9" ht="25.5" x14ac:dyDescent="0.2">
      <c r="A122" s="95">
        <f t="shared" si="6"/>
        <v>121</v>
      </c>
      <c r="B122" s="65" t="s">
        <v>9</v>
      </c>
      <c r="C122" s="62" t="s">
        <v>228</v>
      </c>
      <c r="D122" s="67" t="s">
        <v>61</v>
      </c>
      <c r="E122" s="64"/>
      <c r="F122" s="73" t="s">
        <v>34</v>
      </c>
      <c r="G122" s="97">
        <v>4</v>
      </c>
      <c r="H122" s="367"/>
      <c r="I122" s="98">
        <f t="shared" si="8"/>
        <v>0</v>
      </c>
    </row>
    <row r="123" spans="1:9" x14ac:dyDescent="0.2">
      <c r="A123" s="95">
        <f t="shared" si="6"/>
        <v>122</v>
      </c>
      <c r="B123" s="65" t="s">
        <v>9</v>
      </c>
      <c r="C123" s="62" t="s">
        <v>229</v>
      </c>
      <c r="D123" s="67" t="s">
        <v>63</v>
      </c>
      <c r="E123" s="64"/>
      <c r="F123" s="73" t="s">
        <v>34</v>
      </c>
      <c r="G123" s="77">
        <v>4</v>
      </c>
      <c r="H123" s="367"/>
      <c r="I123" s="98">
        <f t="shared" si="8"/>
        <v>0</v>
      </c>
    </row>
    <row r="124" spans="1:9" ht="38.25" x14ac:dyDescent="0.2">
      <c r="A124" s="95">
        <f t="shared" si="6"/>
        <v>123</v>
      </c>
      <c r="B124" s="65" t="s">
        <v>9</v>
      </c>
      <c r="C124" s="62" t="s">
        <v>230</v>
      </c>
      <c r="D124" s="67" t="s">
        <v>65</v>
      </c>
      <c r="E124" s="64"/>
      <c r="F124" s="73" t="s">
        <v>34</v>
      </c>
      <c r="G124" s="77">
        <v>1</v>
      </c>
      <c r="H124" s="367"/>
      <c r="I124" s="98">
        <f t="shared" si="8"/>
        <v>0</v>
      </c>
    </row>
    <row r="125" spans="1:9" x14ac:dyDescent="0.2">
      <c r="A125" s="95">
        <f t="shared" si="6"/>
        <v>124</v>
      </c>
      <c r="B125" s="65" t="s">
        <v>9</v>
      </c>
      <c r="C125" s="62" t="s">
        <v>231</v>
      </c>
      <c r="D125" s="67" t="s">
        <v>67</v>
      </c>
      <c r="E125" s="64"/>
      <c r="F125" s="73" t="s">
        <v>28</v>
      </c>
      <c r="G125" s="77">
        <v>404</v>
      </c>
      <c r="H125" s="367"/>
      <c r="I125" s="98">
        <f t="shared" si="8"/>
        <v>0</v>
      </c>
    </row>
    <row r="126" spans="1:9" ht="25.5" x14ac:dyDescent="0.2">
      <c r="A126" s="95">
        <f t="shared" si="6"/>
        <v>125</v>
      </c>
      <c r="B126" s="65" t="s">
        <v>9</v>
      </c>
      <c r="C126" s="62" t="s">
        <v>232</v>
      </c>
      <c r="D126" s="67" t="s">
        <v>69</v>
      </c>
      <c r="E126" s="64"/>
      <c r="F126" s="73" t="s">
        <v>28</v>
      </c>
      <c r="G126" s="77">
        <v>404</v>
      </c>
      <c r="H126" s="367"/>
      <c r="I126" s="98">
        <f t="shared" si="8"/>
        <v>0</v>
      </c>
    </row>
    <row r="127" spans="1:9" ht="102" x14ac:dyDescent="0.2">
      <c r="A127" s="95">
        <f t="shared" si="6"/>
        <v>126</v>
      </c>
      <c r="B127" s="65" t="s">
        <v>9</v>
      </c>
      <c r="C127" s="62" t="s">
        <v>233</v>
      </c>
      <c r="D127" s="67" t="s">
        <v>234</v>
      </c>
      <c r="E127" s="64"/>
      <c r="F127" s="73" t="s">
        <v>28</v>
      </c>
      <c r="G127" s="77">
        <v>262</v>
      </c>
      <c r="H127" s="367"/>
      <c r="I127" s="98">
        <f t="shared" si="8"/>
        <v>0</v>
      </c>
    </row>
    <row r="128" spans="1:9" ht="89.25" x14ac:dyDescent="0.2">
      <c r="A128" s="95">
        <f t="shared" si="6"/>
        <v>127</v>
      </c>
      <c r="B128" s="65" t="s">
        <v>9</v>
      </c>
      <c r="C128" s="62" t="s">
        <v>235</v>
      </c>
      <c r="D128" s="64" t="s">
        <v>73</v>
      </c>
      <c r="E128" s="64"/>
      <c r="F128" s="73" t="s">
        <v>28</v>
      </c>
      <c r="G128" s="77">
        <v>23</v>
      </c>
      <c r="H128" s="367"/>
      <c r="I128" s="98">
        <f t="shared" si="8"/>
        <v>0</v>
      </c>
    </row>
    <row r="129" spans="1:9" ht="63.75" x14ac:dyDescent="0.2">
      <c r="A129" s="95">
        <f t="shared" si="6"/>
        <v>128</v>
      </c>
      <c r="B129" s="65" t="s">
        <v>9</v>
      </c>
      <c r="C129" s="62" t="s">
        <v>236</v>
      </c>
      <c r="D129" s="64" t="s">
        <v>237</v>
      </c>
      <c r="E129" s="64"/>
      <c r="F129" s="73" t="s">
        <v>34</v>
      </c>
      <c r="G129" s="77">
        <v>1</v>
      </c>
      <c r="H129" s="367"/>
      <c r="I129" s="98">
        <f t="shared" si="8"/>
        <v>0</v>
      </c>
    </row>
    <row r="130" spans="1:9" x14ac:dyDescent="0.2">
      <c r="A130" s="95">
        <f t="shared" si="6"/>
        <v>129</v>
      </c>
      <c r="B130" s="342" t="s">
        <v>9</v>
      </c>
      <c r="C130" s="343" t="s">
        <v>184</v>
      </c>
      <c r="D130" s="60" t="s">
        <v>19</v>
      </c>
      <c r="E130" s="53"/>
      <c r="F130" s="54">
        <f>ROUND(SUM(I131:I141),2)</f>
        <v>0</v>
      </c>
      <c r="G130" s="250"/>
      <c r="H130" s="56"/>
      <c r="I130" s="57"/>
    </row>
    <row r="131" spans="1:9" x14ac:dyDescent="0.2">
      <c r="A131" s="95">
        <f t="shared" si="6"/>
        <v>130</v>
      </c>
      <c r="B131" s="65" t="s">
        <v>9</v>
      </c>
      <c r="C131" s="62" t="s">
        <v>238</v>
      </c>
      <c r="D131" s="67" t="s">
        <v>75</v>
      </c>
      <c r="E131" s="100"/>
      <c r="F131" s="73" t="s">
        <v>34</v>
      </c>
      <c r="G131" s="97">
        <v>12</v>
      </c>
      <c r="H131" s="367"/>
      <c r="I131" s="98">
        <f t="shared" ref="I131:I141" si="9">ROUND(G131*H131,2)</f>
        <v>0</v>
      </c>
    </row>
    <row r="132" spans="1:9" ht="25.5" x14ac:dyDescent="0.2">
      <c r="A132" s="95">
        <f t="shared" ref="A132:A195" si="10">A131+1</f>
        <v>131</v>
      </c>
      <c r="B132" s="65" t="s">
        <v>9</v>
      </c>
      <c r="C132" s="62" t="s">
        <v>239</v>
      </c>
      <c r="D132" s="67" t="s">
        <v>77</v>
      </c>
      <c r="E132" s="100"/>
      <c r="F132" s="96" t="s">
        <v>33</v>
      </c>
      <c r="G132" s="102">
        <v>890</v>
      </c>
      <c r="H132" s="367"/>
      <c r="I132" s="98">
        <f t="shared" si="9"/>
        <v>0</v>
      </c>
    </row>
    <row r="133" spans="1:9" ht="25.5" x14ac:dyDescent="0.2">
      <c r="A133" s="95">
        <f t="shared" si="10"/>
        <v>132</v>
      </c>
      <c r="B133" s="65" t="s">
        <v>9</v>
      </c>
      <c r="C133" s="62" t="s">
        <v>240</v>
      </c>
      <c r="D133" s="67" t="s">
        <v>241</v>
      </c>
      <c r="E133" s="100"/>
      <c r="F133" s="96" t="s">
        <v>33</v>
      </c>
      <c r="G133" s="102">
        <v>2500</v>
      </c>
      <c r="H133" s="367"/>
      <c r="I133" s="98">
        <f t="shared" si="9"/>
        <v>0</v>
      </c>
    </row>
    <row r="134" spans="1:9" ht="25.5" x14ac:dyDescent="0.2">
      <c r="A134" s="95">
        <f t="shared" si="10"/>
        <v>133</v>
      </c>
      <c r="B134" s="65" t="s">
        <v>9</v>
      </c>
      <c r="C134" s="62" t="s">
        <v>242</v>
      </c>
      <c r="D134" s="64" t="s">
        <v>243</v>
      </c>
      <c r="E134" s="100"/>
      <c r="F134" s="96" t="s">
        <v>82</v>
      </c>
      <c r="G134" s="102">
        <v>249</v>
      </c>
      <c r="H134" s="367"/>
      <c r="I134" s="98">
        <f t="shared" si="9"/>
        <v>0</v>
      </c>
    </row>
    <row r="135" spans="1:9" ht="76.5" x14ac:dyDescent="0.2">
      <c r="A135" s="95">
        <f t="shared" si="10"/>
        <v>134</v>
      </c>
      <c r="B135" s="65" t="s">
        <v>9</v>
      </c>
      <c r="C135" s="62" t="s">
        <v>244</v>
      </c>
      <c r="D135" s="64" t="s">
        <v>245</v>
      </c>
      <c r="E135" s="100"/>
      <c r="F135" s="96" t="s">
        <v>82</v>
      </c>
      <c r="G135" s="102">
        <v>249</v>
      </c>
      <c r="H135" s="367"/>
      <c r="I135" s="98">
        <f t="shared" si="9"/>
        <v>0</v>
      </c>
    </row>
    <row r="136" spans="1:9" ht="38.25" x14ac:dyDescent="0.2">
      <c r="A136" s="95">
        <f t="shared" si="10"/>
        <v>135</v>
      </c>
      <c r="B136" s="65" t="s">
        <v>9</v>
      </c>
      <c r="C136" s="62" t="s">
        <v>246</v>
      </c>
      <c r="D136" s="64" t="s">
        <v>247</v>
      </c>
      <c r="E136" s="100"/>
      <c r="F136" s="96" t="s">
        <v>33</v>
      </c>
      <c r="G136" s="102">
        <v>11.4</v>
      </c>
      <c r="H136" s="367"/>
      <c r="I136" s="98">
        <f t="shared" si="9"/>
        <v>0</v>
      </c>
    </row>
    <row r="137" spans="1:9" ht="25.5" x14ac:dyDescent="0.2">
      <c r="A137" s="95">
        <f t="shared" si="10"/>
        <v>136</v>
      </c>
      <c r="B137" s="65" t="s">
        <v>9</v>
      </c>
      <c r="C137" s="62" t="s">
        <v>248</v>
      </c>
      <c r="D137" s="67" t="s">
        <v>88</v>
      </c>
      <c r="E137" s="100"/>
      <c r="F137" s="96" t="s">
        <v>82</v>
      </c>
      <c r="G137" s="102">
        <v>2683</v>
      </c>
      <c r="H137" s="367"/>
      <c r="I137" s="98">
        <f t="shared" si="9"/>
        <v>0</v>
      </c>
    </row>
    <row r="138" spans="1:9" ht="140.25" x14ac:dyDescent="0.2">
      <c r="A138" s="95">
        <f t="shared" si="10"/>
        <v>137</v>
      </c>
      <c r="B138" s="65" t="s">
        <v>9</v>
      </c>
      <c r="C138" s="62" t="s">
        <v>249</v>
      </c>
      <c r="D138" s="67" t="s">
        <v>250</v>
      </c>
      <c r="E138" s="100"/>
      <c r="F138" s="73" t="s">
        <v>82</v>
      </c>
      <c r="G138" s="102">
        <v>2820</v>
      </c>
      <c r="H138" s="367"/>
      <c r="I138" s="98">
        <f t="shared" si="9"/>
        <v>0</v>
      </c>
    </row>
    <row r="139" spans="1:9" ht="51" x14ac:dyDescent="0.2">
      <c r="A139" s="95">
        <f t="shared" si="10"/>
        <v>138</v>
      </c>
      <c r="B139" s="65" t="s">
        <v>9</v>
      </c>
      <c r="C139" s="62" t="s">
        <v>251</v>
      </c>
      <c r="D139" s="67" t="s">
        <v>92</v>
      </c>
      <c r="E139" s="64"/>
      <c r="F139" s="73" t="s">
        <v>33</v>
      </c>
      <c r="G139" s="97">
        <v>970</v>
      </c>
      <c r="H139" s="367"/>
      <c r="I139" s="98">
        <f t="shared" si="9"/>
        <v>0</v>
      </c>
    </row>
    <row r="140" spans="1:9" ht="63.75" x14ac:dyDescent="0.2">
      <c r="A140" s="95">
        <f t="shared" si="10"/>
        <v>139</v>
      </c>
      <c r="B140" s="65" t="s">
        <v>9</v>
      </c>
      <c r="C140" s="62" t="s">
        <v>252</v>
      </c>
      <c r="D140" s="67" t="s">
        <v>253</v>
      </c>
      <c r="E140" s="100"/>
      <c r="F140" s="73" t="s">
        <v>33</v>
      </c>
      <c r="G140" s="102">
        <v>768</v>
      </c>
      <c r="H140" s="367"/>
      <c r="I140" s="98">
        <f t="shared" si="9"/>
        <v>0</v>
      </c>
    </row>
    <row r="141" spans="1:9" x14ac:dyDescent="0.2">
      <c r="A141" s="95">
        <f t="shared" si="10"/>
        <v>140</v>
      </c>
      <c r="B141" s="65" t="s">
        <v>9</v>
      </c>
      <c r="C141" s="62" t="s">
        <v>254</v>
      </c>
      <c r="D141" s="67" t="s">
        <v>96</v>
      </c>
      <c r="E141" s="100"/>
      <c r="F141" s="73" t="s">
        <v>82</v>
      </c>
      <c r="G141" s="102">
        <v>2626</v>
      </c>
      <c r="H141" s="367"/>
      <c r="I141" s="98">
        <f t="shared" si="9"/>
        <v>0</v>
      </c>
    </row>
    <row r="142" spans="1:9" x14ac:dyDescent="0.2">
      <c r="A142" s="95">
        <f t="shared" si="10"/>
        <v>141</v>
      </c>
      <c r="B142" s="342" t="s">
        <v>9</v>
      </c>
      <c r="C142" s="343" t="s">
        <v>185</v>
      </c>
      <c r="D142" s="60" t="s">
        <v>21</v>
      </c>
      <c r="E142" s="60"/>
      <c r="F142" s="54">
        <f>ROUND(SUM(I143:I164),2)</f>
        <v>0</v>
      </c>
      <c r="G142" s="250"/>
      <c r="H142" s="56"/>
      <c r="I142" s="57"/>
    </row>
    <row r="143" spans="1:9" ht="25.5" x14ac:dyDescent="0.2">
      <c r="A143" s="95">
        <f t="shared" si="10"/>
        <v>142</v>
      </c>
      <c r="B143" s="65" t="s">
        <v>9</v>
      </c>
      <c r="C143" s="62" t="s">
        <v>255</v>
      </c>
      <c r="D143" s="67" t="s">
        <v>98</v>
      </c>
      <c r="E143" s="100"/>
      <c r="F143" s="73" t="s">
        <v>33</v>
      </c>
      <c r="G143" s="97">
        <v>445</v>
      </c>
      <c r="H143" s="367"/>
      <c r="I143" s="98">
        <f t="shared" ref="I143:I164" si="11">ROUND(G143*H143,2)</f>
        <v>0</v>
      </c>
    </row>
    <row r="144" spans="1:9" ht="25.5" x14ac:dyDescent="0.2">
      <c r="A144" s="95">
        <f t="shared" si="10"/>
        <v>143</v>
      </c>
      <c r="B144" s="65" t="s">
        <v>9</v>
      </c>
      <c r="C144" s="62" t="s">
        <v>256</v>
      </c>
      <c r="D144" s="67" t="s">
        <v>257</v>
      </c>
      <c r="E144" s="100"/>
      <c r="F144" s="96" t="s">
        <v>33</v>
      </c>
      <c r="G144" s="102">
        <v>278</v>
      </c>
      <c r="H144" s="367"/>
      <c r="I144" s="98">
        <f t="shared" si="11"/>
        <v>0</v>
      </c>
    </row>
    <row r="145" spans="1:9" ht="25.5" x14ac:dyDescent="0.2">
      <c r="A145" s="95">
        <f t="shared" si="10"/>
        <v>144</v>
      </c>
      <c r="B145" s="65" t="s">
        <v>9</v>
      </c>
      <c r="C145" s="62" t="s">
        <v>258</v>
      </c>
      <c r="D145" s="67" t="s">
        <v>102</v>
      </c>
      <c r="E145" s="100"/>
      <c r="F145" s="96" t="s">
        <v>33</v>
      </c>
      <c r="G145" s="102">
        <v>276</v>
      </c>
      <c r="H145" s="367"/>
      <c r="I145" s="98">
        <f t="shared" si="11"/>
        <v>0</v>
      </c>
    </row>
    <row r="146" spans="1:9" ht="38.25" x14ac:dyDescent="0.2">
      <c r="A146" s="95">
        <f t="shared" si="10"/>
        <v>145</v>
      </c>
      <c r="B146" s="65" t="s">
        <v>9</v>
      </c>
      <c r="C146" s="62" t="s">
        <v>259</v>
      </c>
      <c r="D146" s="67" t="s">
        <v>104</v>
      </c>
      <c r="E146" s="100"/>
      <c r="F146" s="96" t="s">
        <v>82</v>
      </c>
      <c r="G146" s="102">
        <v>1838</v>
      </c>
      <c r="H146" s="367"/>
      <c r="I146" s="98">
        <f t="shared" si="11"/>
        <v>0</v>
      </c>
    </row>
    <row r="147" spans="1:9" ht="76.5" x14ac:dyDescent="0.2">
      <c r="A147" s="95">
        <f t="shared" si="10"/>
        <v>146</v>
      </c>
      <c r="B147" s="65" t="s">
        <v>9</v>
      </c>
      <c r="C147" s="62" t="s">
        <v>260</v>
      </c>
      <c r="D147" s="67" t="s">
        <v>261</v>
      </c>
      <c r="E147" s="100" t="s">
        <v>262</v>
      </c>
      <c r="F147" s="96" t="s">
        <v>28</v>
      </c>
      <c r="G147" s="102">
        <v>148.5</v>
      </c>
      <c r="H147" s="367"/>
      <c r="I147" s="98">
        <f t="shared" si="11"/>
        <v>0</v>
      </c>
    </row>
    <row r="148" spans="1:9" ht="51" x14ac:dyDescent="0.2">
      <c r="A148" s="95">
        <f t="shared" si="10"/>
        <v>147</v>
      </c>
      <c r="B148" s="65" t="s">
        <v>9</v>
      </c>
      <c r="C148" s="62" t="s">
        <v>263</v>
      </c>
      <c r="D148" s="67" t="s">
        <v>106</v>
      </c>
      <c r="E148" s="100"/>
      <c r="F148" s="73" t="s">
        <v>28</v>
      </c>
      <c r="G148" s="102">
        <v>397.8</v>
      </c>
      <c r="H148" s="367"/>
      <c r="I148" s="98">
        <f t="shared" si="11"/>
        <v>0</v>
      </c>
    </row>
    <row r="149" spans="1:9" ht="51" x14ac:dyDescent="0.2">
      <c r="A149" s="95">
        <f t="shared" si="10"/>
        <v>148</v>
      </c>
      <c r="B149" s="65" t="s">
        <v>9</v>
      </c>
      <c r="C149" s="62" t="s">
        <v>264</v>
      </c>
      <c r="D149" s="63" t="s">
        <v>265</v>
      </c>
      <c r="E149" s="64"/>
      <c r="F149" s="73" t="s">
        <v>28</v>
      </c>
      <c r="G149" s="97">
        <v>14.2</v>
      </c>
      <c r="H149" s="367"/>
      <c r="I149" s="98">
        <f t="shared" si="11"/>
        <v>0</v>
      </c>
    </row>
    <row r="150" spans="1:9" ht="38.25" x14ac:dyDescent="0.2">
      <c r="A150" s="95">
        <f t="shared" si="10"/>
        <v>149</v>
      </c>
      <c r="B150" s="65" t="s">
        <v>9</v>
      </c>
      <c r="C150" s="62" t="s">
        <v>266</v>
      </c>
      <c r="D150" s="67" t="s">
        <v>267</v>
      </c>
      <c r="E150" s="64"/>
      <c r="F150" s="73" t="s">
        <v>28</v>
      </c>
      <c r="G150" s="97">
        <v>3</v>
      </c>
      <c r="H150" s="367"/>
      <c r="I150" s="98">
        <f t="shared" si="11"/>
        <v>0</v>
      </c>
    </row>
    <row r="151" spans="1:9" ht="38.25" x14ac:dyDescent="0.2">
      <c r="A151" s="95">
        <f t="shared" si="10"/>
        <v>150</v>
      </c>
      <c r="B151" s="65" t="s">
        <v>9</v>
      </c>
      <c r="C151" s="62" t="s">
        <v>268</v>
      </c>
      <c r="D151" s="67" t="s">
        <v>269</v>
      </c>
      <c r="E151" s="100"/>
      <c r="F151" s="73" t="s">
        <v>28</v>
      </c>
      <c r="G151" s="102">
        <v>75</v>
      </c>
      <c r="H151" s="367"/>
      <c r="I151" s="98">
        <f t="shared" si="11"/>
        <v>0</v>
      </c>
    </row>
    <row r="152" spans="1:9" ht="38.25" x14ac:dyDescent="0.2">
      <c r="A152" s="95">
        <f t="shared" si="10"/>
        <v>151</v>
      </c>
      <c r="B152" s="65" t="s">
        <v>9</v>
      </c>
      <c r="C152" s="62" t="s">
        <v>270</v>
      </c>
      <c r="D152" s="67" t="s">
        <v>271</v>
      </c>
      <c r="E152" s="100"/>
      <c r="F152" s="73" t="s">
        <v>28</v>
      </c>
      <c r="G152" s="102">
        <v>95.8</v>
      </c>
      <c r="H152" s="367"/>
      <c r="I152" s="98">
        <f t="shared" si="11"/>
        <v>0</v>
      </c>
    </row>
    <row r="153" spans="1:9" ht="76.5" x14ac:dyDescent="0.2">
      <c r="A153" s="95">
        <f t="shared" si="10"/>
        <v>152</v>
      </c>
      <c r="B153" s="65" t="s">
        <v>9</v>
      </c>
      <c r="C153" s="62" t="s">
        <v>272</v>
      </c>
      <c r="D153" s="67" t="s">
        <v>110</v>
      </c>
      <c r="E153" s="100"/>
      <c r="F153" s="73" t="s">
        <v>34</v>
      </c>
      <c r="G153" s="102">
        <v>11</v>
      </c>
      <c r="H153" s="367"/>
      <c r="I153" s="98">
        <f t="shared" si="11"/>
        <v>0</v>
      </c>
    </row>
    <row r="154" spans="1:9" ht="76.5" x14ac:dyDescent="0.2">
      <c r="A154" s="95">
        <f t="shared" si="10"/>
        <v>153</v>
      </c>
      <c r="B154" s="65" t="s">
        <v>9</v>
      </c>
      <c r="C154" s="62" t="s">
        <v>273</v>
      </c>
      <c r="D154" s="67" t="s">
        <v>274</v>
      </c>
      <c r="E154" s="100"/>
      <c r="F154" s="73" t="s">
        <v>34</v>
      </c>
      <c r="G154" s="102">
        <v>2</v>
      </c>
      <c r="H154" s="367"/>
      <c r="I154" s="98">
        <f t="shared" si="11"/>
        <v>0</v>
      </c>
    </row>
    <row r="155" spans="1:9" ht="76.5" x14ac:dyDescent="0.2">
      <c r="A155" s="95">
        <f t="shared" si="10"/>
        <v>154</v>
      </c>
      <c r="B155" s="65" t="s">
        <v>9</v>
      </c>
      <c r="C155" s="62" t="s">
        <v>275</v>
      </c>
      <c r="D155" s="67" t="s">
        <v>276</v>
      </c>
      <c r="E155" s="100"/>
      <c r="F155" s="73" t="s">
        <v>34</v>
      </c>
      <c r="G155" s="102">
        <v>2</v>
      </c>
      <c r="H155" s="367"/>
      <c r="I155" s="98">
        <f t="shared" si="11"/>
        <v>0</v>
      </c>
    </row>
    <row r="156" spans="1:9" ht="76.5" x14ac:dyDescent="0.2">
      <c r="A156" s="95">
        <f t="shared" si="10"/>
        <v>155</v>
      </c>
      <c r="B156" s="65" t="s">
        <v>9</v>
      </c>
      <c r="C156" s="62" t="s">
        <v>277</v>
      </c>
      <c r="D156" s="67" t="s">
        <v>278</v>
      </c>
      <c r="E156" s="100"/>
      <c r="F156" s="73" t="s">
        <v>34</v>
      </c>
      <c r="G156" s="102">
        <v>1</v>
      </c>
      <c r="H156" s="367"/>
      <c r="I156" s="98">
        <f t="shared" si="11"/>
        <v>0</v>
      </c>
    </row>
    <row r="157" spans="1:9" ht="76.5" x14ac:dyDescent="0.2">
      <c r="A157" s="95">
        <f t="shared" si="10"/>
        <v>156</v>
      </c>
      <c r="B157" s="65" t="s">
        <v>9</v>
      </c>
      <c r="C157" s="62" t="s">
        <v>279</v>
      </c>
      <c r="D157" s="67" t="s">
        <v>280</v>
      </c>
      <c r="E157" s="100"/>
      <c r="F157" s="73" t="s">
        <v>34</v>
      </c>
      <c r="G157" s="102">
        <v>1</v>
      </c>
      <c r="H157" s="367"/>
      <c r="I157" s="98">
        <f t="shared" si="11"/>
        <v>0</v>
      </c>
    </row>
    <row r="158" spans="1:9" ht="76.5" x14ac:dyDescent="0.2">
      <c r="A158" s="95">
        <f t="shared" si="10"/>
        <v>157</v>
      </c>
      <c r="B158" s="65" t="s">
        <v>9</v>
      </c>
      <c r="C158" s="62" t="s">
        <v>281</v>
      </c>
      <c r="D158" s="67" t="s">
        <v>282</v>
      </c>
      <c r="E158" s="100"/>
      <c r="F158" s="73" t="s">
        <v>34</v>
      </c>
      <c r="G158" s="102">
        <v>3</v>
      </c>
      <c r="H158" s="367"/>
      <c r="I158" s="98">
        <f t="shared" si="11"/>
        <v>0</v>
      </c>
    </row>
    <row r="159" spans="1:9" ht="76.5" x14ac:dyDescent="0.2">
      <c r="A159" s="95">
        <f t="shared" si="10"/>
        <v>158</v>
      </c>
      <c r="B159" s="65" t="s">
        <v>9</v>
      </c>
      <c r="C159" s="62" t="s">
        <v>283</v>
      </c>
      <c r="D159" s="67" t="s">
        <v>284</v>
      </c>
      <c r="E159" s="100"/>
      <c r="F159" s="73" t="s">
        <v>34</v>
      </c>
      <c r="G159" s="102">
        <v>1</v>
      </c>
      <c r="H159" s="367"/>
      <c r="I159" s="98">
        <f t="shared" si="11"/>
        <v>0</v>
      </c>
    </row>
    <row r="160" spans="1:9" ht="51" x14ac:dyDescent="0.2">
      <c r="A160" s="95">
        <f t="shared" si="10"/>
        <v>159</v>
      </c>
      <c r="B160" s="65" t="s">
        <v>9</v>
      </c>
      <c r="C160" s="62" t="s">
        <v>285</v>
      </c>
      <c r="D160" s="63" t="s">
        <v>2874</v>
      </c>
      <c r="E160" s="100"/>
      <c r="F160" s="73" t="s">
        <v>34</v>
      </c>
      <c r="G160" s="102">
        <v>1</v>
      </c>
      <c r="H160" s="367"/>
      <c r="I160" s="98">
        <f t="shared" si="11"/>
        <v>0</v>
      </c>
    </row>
    <row r="161" spans="1:9" ht="38.25" x14ac:dyDescent="0.2">
      <c r="A161" s="95">
        <f t="shared" si="10"/>
        <v>160</v>
      </c>
      <c r="B161" s="65" t="s">
        <v>9</v>
      </c>
      <c r="C161" s="62" t="s">
        <v>286</v>
      </c>
      <c r="D161" s="63" t="s">
        <v>2875</v>
      </c>
      <c r="E161" s="100"/>
      <c r="F161" s="73" t="s">
        <v>34</v>
      </c>
      <c r="G161" s="102">
        <v>2</v>
      </c>
      <c r="H161" s="367"/>
      <c r="I161" s="98">
        <f t="shared" si="11"/>
        <v>0</v>
      </c>
    </row>
    <row r="162" spans="1:9" x14ac:dyDescent="0.2">
      <c r="A162" s="95">
        <f t="shared" si="10"/>
        <v>161</v>
      </c>
      <c r="B162" s="65" t="s">
        <v>9</v>
      </c>
      <c r="C162" s="62" t="s">
        <v>287</v>
      </c>
      <c r="D162" s="63" t="s">
        <v>288</v>
      </c>
      <c r="E162" s="100"/>
      <c r="F162" s="73" t="s">
        <v>34</v>
      </c>
      <c r="G162" s="102">
        <v>1</v>
      </c>
      <c r="H162" s="367"/>
      <c r="I162" s="98">
        <f t="shared" si="11"/>
        <v>0</v>
      </c>
    </row>
    <row r="163" spans="1:9" ht="25.5" x14ac:dyDescent="0.2">
      <c r="A163" s="95">
        <f t="shared" si="10"/>
        <v>162</v>
      </c>
      <c r="B163" s="65" t="s">
        <v>9</v>
      </c>
      <c r="C163" s="62" t="s">
        <v>289</v>
      </c>
      <c r="D163" s="99" t="s">
        <v>116</v>
      </c>
      <c r="E163" s="100"/>
      <c r="F163" s="73" t="s">
        <v>34</v>
      </c>
      <c r="G163" s="102">
        <v>2</v>
      </c>
      <c r="H163" s="367"/>
      <c r="I163" s="98">
        <f t="shared" si="11"/>
        <v>0</v>
      </c>
    </row>
    <row r="164" spans="1:9" ht="25.5" x14ac:dyDescent="0.2">
      <c r="A164" s="95">
        <f t="shared" si="10"/>
        <v>163</v>
      </c>
      <c r="B164" s="65" t="s">
        <v>9</v>
      </c>
      <c r="C164" s="62" t="s">
        <v>290</v>
      </c>
      <c r="D164" s="99" t="s">
        <v>291</v>
      </c>
      <c r="E164" s="100"/>
      <c r="F164" s="73" t="s">
        <v>34</v>
      </c>
      <c r="G164" s="102">
        <v>1</v>
      </c>
      <c r="H164" s="367"/>
      <c r="I164" s="98">
        <f t="shared" si="11"/>
        <v>0</v>
      </c>
    </row>
    <row r="165" spans="1:9" ht="63.75" x14ac:dyDescent="0.2">
      <c r="A165" s="95">
        <f t="shared" si="10"/>
        <v>164</v>
      </c>
      <c r="B165" s="342" t="s">
        <v>9</v>
      </c>
      <c r="C165" s="343" t="s">
        <v>186</v>
      </c>
      <c r="D165" s="60" t="s">
        <v>121</v>
      </c>
      <c r="E165" s="60" t="s">
        <v>292</v>
      </c>
      <c r="F165" s="54">
        <f>ROUND(SUM(I166:I199),2)</f>
        <v>0</v>
      </c>
      <c r="G165" s="250"/>
      <c r="H165" s="56"/>
      <c r="I165" s="57"/>
    </row>
    <row r="166" spans="1:9" ht="38.25" x14ac:dyDescent="0.2">
      <c r="A166" s="95">
        <f t="shared" si="10"/>
        <v>165</v>
      </c>
      <c r="B166" s="65" t="s">
        <v>9</v>
      </c>
      <c r="C166" s="62" t="s">
        <v>293</v>
      </c>
      <c r="D166" s="67" t="s">
        <v>124</v>
      </c>
      <c r="E166" s="64"/>
      <c r="F166" s="96" t="s">
        <v>82</v>
      </c>
      <c r="G166" s="97">
        <v>629</v>
      </c>
      <c r="H166" s="367"/>
      <c r="I166" s="98">
        <f t="shared" ref="I166:I199" si="12">ROUND(G166*H166,2)</f>
        <v>0</v>
      </c>
    </row>
    <row r="167" spans="1:9" ht="38.25" x14ac:dyDescent="0.2">
      <c r="A167" s="95">
        <f t="shared" si="10"/>
        <v>166</v>
      </c>
      <c r="B167" s="65" t="s">
        <v>9</v>
      </c>
      <c r="C167" s="62" t="s">
        <v>294</v>
      </c>
      <c r="D167" s="67" t="s">
        <v>126</v>
      </c>
      <c r="E167" s="64"/>
      <c r="F167" s="73" t="s">
        <v>28</v>
      </c>
      <c r="G167" s="97">
        <v>249</v>
      </c>
      <c r="H167" s="367"/>
      <c r="I167" s="98">
        <f t="shared" si="12"/>
        <v>0</v>
      </c>
    </row>
    <row r="168" spans="1:9" ht="38.25" x14ac:dyDescent="0.2">
      <c r="A168" s="95">
        <f t="shared" si="10"/>
        <v>167</v>
      </c>
      <c r="B168" s="65" t="s">
        <v>9</v>
      </c>
      <c r="C168" s="62" t="s">
        <v>295</v>
      </c>
      <c r="D168" s="67" t="s">
        <v>128</v>
      </c>
      <c r="E168" s="64"/>
      <c r="F168" s="73" t="s">
        <v>28</v>
      </c>
      <c r="G168" s="97">
        <v>4.7</v>
      </c>
      <c r="H168" s="367"/>
      <c r="I168" s="98">
        <f t="shared" si="12"/>
        <v>0</v>
      </c>
    </row>
    <row r="169" spans="1:9" ht="25.5" x14ac:dyDescent="0.2">
      <c r="A169" s="95">
        <f t="shared" si="10"/>
        <v>168</v>
      </c>
      <c r="B169" s="65" t="s">
        <v>9</v>
      </c>
      <c r="C169" s="62" t="s">
        <v>296</v>
      </c>
      <c r="D169" s="67" t="s">
        <v>130</v>
      </c>
      <c r="E169" s="64"/>
      <c r="F169" s="73" t="s">
        <v>82</v>
      </c>
      <c r="G169" s="97">
        <v>890</v>
      </c>
      <c r="H169" s="367"/>
      <c r="I169" s="98">
        <f t="shared" si="12"/>
        <v>0</v>
      </c>
    </row>
    <row r="170" spans="1:9" ht="51" x14ac:dyDescent="0.2">
      <c r="A170" s="95">
        <f t="shared" si="10"/>
        <v>169</v>
      </c>
      <c r="B170" s="65" t="s">
        <v>9</v>
      </c>
      <c r="C170" s="62" t="s">
        <v>297</v>
      </c>
      <c r="D170" s="64" t="s">
        <v>132</v>
      </c>
      <c r="E170" s="64"/>
      <c r="F170" s="73" t="s">
        <v>33</v>
      </c>
      <c r="G170" s="97">
        <v>107</v>
      </c>
      <c r="H170" s="367"/>
      <c r="I170" s="98">
        <f t="shared" si="12"/>
        <v>0</v>
      </c>
    </row>
    <row r="171" spans="1:9" ht="25.5" x14ac:dyDescent="0.2">
      <c r="A171" s="95">
        <f t="shared" si="10"/>
        <v>170</v>
      </c>
      <c r="B171" s="65" t="s">
        <v>9</v>
      </c>
      <c r="C171" s="62" t="s">
        <v>298</v>
      </c>
      <c r="D171" s="64" t="s">
        <v>299</v>
      </c>
      <c r="E171" s="64" t="s">
        <v>300</v>
      </c>
      <c r="F171" s="73" t="s">
        <v>33</v>
      </c>
      <c r="G171" s="97">
        <v>75</v>
      </c>
      <c r="H171" s="367"/>
      <c r="I171" s="98">
        <f t="shared" si="12"/>
        <v>0</v>
      </c>
    </row>
    <row r="172" spans="1:9" ht="38.25" x14ac:dyDescent="0.2">
      <c r="A172" s="95">
        <f t="shared" si="10"/>
        <v>171</v>
      </c>
      <c r="B172" s="65" t="s">
        <v>9</v>
      </c>
      <c r="C172" s="62" t="s">
        <v>301</v>
      </c>
      <c r="D172" s="64" t="s">
        <v>302</v>
      </c>
      <c r="E172" s="100"/>
      <c r="F172" s="73" t="s">
        <v>82</v>
      </c>
      <c r="G172" s="97">
        <v>1302</v>
      </c>
      <c r="H172" s="367"/>
      <c r="I172" s="98">
        <f t="shared" si="12"/>
        <v>0</v>
      </c>
    </row>
    <row r="173" spans="1:9" ht="51" x14ac:dyDescent="0.2">
      <c r="A173" s="95">
        <f t="shared" si="10"/>
        <v>172</v>
      </c>
      <c r="B173" s="65" t="s">
        <v>9</v>
      </c>
      <c r="C173" s="62" t="s">
        <v>303</v>
      </c>
      <c r="D173" s="67" t="s">
        <v>136</v>
      </c>
      <c r="E173" s="100"/>
      <c r="F173" s="73" t="s">
        <v>33</v>
      </c>
      <c r="G173" s="97">
        <v>237</v>
      </c>
      <c r="H173" s="367"/>
      <c r="I173" s="98">
        <f t="shared" si="12"/>
        <v>0</v>
      </c>
    </row>
    <row r="174" spans="1:9" ht="51" x14ac:dyDescent="0.2">
      <c r="A174" s="95">
        <f t="shared" si="10"/>
        <v>173</v>
      </c>
      <c r="B174" s="65" t="s">
        <v>9</v>
      </c>
      <c r="C174" s="62" t="s">
        <v>304</v>
      </c>
      <c r="D174" s="64" t="s">
        <v>138</v>
      </c>
      <c r="E174" s="100" t="s">
        <v>305</v>
      </c>
      <c r="F174" s="73" t="s">
        <v>33</v>
      </c>
      <c r="G174" s="97">
        <v>372</v>
      </c>
      <c r="H174" s="367"/>
      <c r="I174" s="98">
        <f t="shared" si="12"/>
        <v>0</v>
      </c>
    </row>
    <row r="175" spans="1:9" ht="25.5" x14ac:dyDescent="0.2">
      <c r="A175" s="95">
        <f t="shared" si="10"/>
        <v>174</v>
      </c>
      <c r="B175" s="65" t="s">
        <v>9</v>
      </c>
      <c r="C175" s="62" t="s">
        <v>306</v>
      </c>
      <c r="D175" s="67" t="s">
        <v>140</v>
      </c>
      <c r="E175" s="100"/>
      <c r="F175" s="73" t="s">
        <v>33</v>
      </c>
      <c r="G175" s="97">
        <v>35.200000000000003</v>
      </c>
      <c r="H175" s="367"/>
      <c r="I175" s="98">
        <f t="shared" si="12"/>
        <v>0</v>
      </c>
    </row>
    <row r="176" spans="1:9" ht="25.5" x14ac:dyDescent="0.2">
      <c r="A176" s="95">
        <f t="shared" si="10"/>
        <v>175</v>
      </c>
      <c r="B176" s="65" t="s">
        <v>9</v>
      </c>
      <c r="C176" s="62" t="s">
        <v>307</v>
      </c>
      <c r="D176" s="67" t="s">
        <v>142</v>
      </c>
      <c r="E176" s="100"/>
      <c r="F176" s="73" t="s">
        <v>33</v>
      </c>
      <c r="G176" s="97">
        <v>67.3</v>
      </c>
      <c r="H176" s="367"/>
      <c r="I176" s="98">
        <f t="shared" si="12"/>
        <v>0</v>
      </c>
    </row>
    <row r="177" spans="1:9" ht="25.5" x14ac:dyDescent="0.2">
      <c r="A177" s="95">
        <f t="shared" si="10"/>
        <v>176</v>
      </c>
      <c r="B177" s="65" t="s">
        <v>9</v>
      </c>
      <c r="C177" s="62" t="s">
        <v>308</v>
      </c>
      <c r="D177" s="67" t="s">
        <v>144</v>
      </c>
      <c r="E177" s="100"/>
      <c r="F177" s="73" t="s">
        <v>82</v>
      </c>
      <c r="G177" s="97">
        <v>214</v>
      </c>
      <c r="H177" s="367"/>
      <c r="I177" s="98">
        <f t="shared" si="12"/>
        <v>0</v>
      </c>
    </row>
    <row r="178" spans="1:9" ht="38.25" x14ac:dyDescent="0.2">
      <c r="A178" s="95">
        <f t="shared" si="10"/>
        <v>177</v>
      </c>
      <c r="B178" s="65" t="s">
        <v>9</v>
      </c>
      <c r="C178" s="62" t="s">
        <v>309</v>
      </c>
      <c r="D178" s="67" t="s">
        <v>146</v>
      </c>
      <c r="E178" s="64"/>
      <c r="F178" s="73" t="s">
        <v>82</v>
      </c>
      <c r="G178" s="97">
        <v>8.3000000000000007</v>
      </c>
      <c r="H178" s="367"/>
      <c r="I178" s="98">
        <f t="shared" si="12"/>
        <v>0</v>
      </c>
    </row>
    <row r="179" spans="1:9" ht="38.25" x14ac:dyDescent="0.2">
      <c r="A179" s="95">
        <f t="shared" si="10"/>
        <v>178</v>
      </c>
      <c r="B179" s="65" t="s">
        <v>9</v>
      </c>
      <c r="C179" s="62" t="s">
        <v>310</v>
      </c>
      <c r="D179" s="67" t="s">
        <v>148</v>
      </c>
      <c r="E179" s="64"/>
      <c r="F179" s="73" t="s">
        <v>82</v>
      </c>
      <c r="G179" s="97">
        <v>3.2</v>
      </c>
      <c r="H179" s="367"/>
      <c r="I179" s="98">
        <f t="shared" si="12"/>
        <v>0</v>
      </c>
    </row>
    <row r="180" spans="1:9" x14ac:dyDescent="0.2">
      <c r="A180" s="95">
        <f t="shared" si="10"/>
        <v>179</v>
      </c>
      <c r="B180" s="65" t="s">
        <v>9</v>
      </c>
      <c r="C180" s="62" t="s">
        <v>311</v>
      </c>
      <c r="D180" s="67" t="s">
        <v>150</v>
      </c>
      <c r="E180" s="64"/>
      <c r="F180" s="73" t="s">
        <v>28</v>
      </c>
      <c r="G180" s="97">
        <v>25</v>
      </c>
      <c r="H180" s="367"/>
      <c r="I180" s="98">
        <f t="shared" si="12"/>
        <v>0</v>
      </c>
    </row>
    <row r="181" spans="1:9" ht="89.25" x14ac:dyDescent="0.2">
      <c r="A181" s="95">
        <f t="shared" si="10"/>
        <v>180</v>
      </c>
      <c r="B181" s="65" t="s">
        <v>9</v>
      </c>
      <c r="C181" s="62" t="s">
        <v>312</v>
      </c>
      <c r="D181" s="67" t="s">
        <v>152</v>
      </c>
      <c r="E181" s="100"/>
      <c r="F181" s="73" t="s">
        <v>28</v>
      </c>
      <c r="G181" s="97">
        <v>258.60000000000002</v>
      </c>
      <c r="H181" s="367"/>
      <c r="I181" s="98">
        <f t="shared" si="12"/>
        <v>0</v>
      </c>
    </row>
    <row r="182" spans="1:9" ht="63.75" x14ac:dyDescent="0.2">
      <c r="A182" s="95">
        <f t="shared" si="10"/>
        <v>181</v>
      </c>
      <c r="B182" s="65" t="s">
        <v>9</v>
      </c>
      <c r="C182" s="62" t="s">
        <v>313</v>
      </c>
      <c r="D182" s="67" t="s">
        <v>154</v>
      </c>
      <c r="E182" s="64"/>
      <c r="F182" s="73" t="s">
        <v>33</v>
      </c>
      <c r="G182" s="77">
        <v>0.9</v>
      </c>
      <c r="H182" s="367"/>
      <c r="I182" s="98">
        <f t="shared" si="12"/>
        <v>0</v>
      </c>
    </row>
    <row r="183" spans="1:9" ht="76.5" x14ac:dyDescent="0.2">
      <c r="A183" s="95">
        <f t="shared" si="10"/>
        <v>182</v>
      </c>
      <c r="B183" s="65" t="s">
        <v>9</v>
      </c>
      <c r="C183" s="62" t="s">
        <v>314</v>
      </c>
      <c r="D183" s="67" t="s">
        <v>156</v>
      </c>
      <c r="E183" s="64"/>
      <c r="F183" s="73" t="s">
        <v>33</v>
      </c>
      <c r="G183" s="77">
        <v>2</v>
      </c>
      <c r="H183" s="367"/>
      <c r="I183" s="98">
        <f t="shared" si="12"/>
        <v>0</v>
      </c>
    </row>
    <row r="184" spans="1:9" ht="63.75" x14ac:dyDescent="0.2">
      <c r="A184" s="95">
        <f t="shared" si="10"/>
        <v>183</v>
      </c>
      <c r="B184" s="65" t="s">
        <v>9</v>
      </c>
      <c r="C184" s="62" t="s">
        <v>315</v>
      </c>
      <c r="D184" s="67" t="s">
        <v>158</v>
      </c>
      <c r="E184" s="64"/>
      <c r="F184" s="73" t="s">
        <v>159</v>
      </c>
      <c r="G184" s="77">
        <v>106</v>
      </c>
      <c r="H184" s="367"/>
      <c r="I184" s="98">
        <f t="shared" si="12"/>
        <v>0</v>
      </c>
    </row>
    <row r="185" spans="1:9" ht="63.75" x14ac:dyDescent="0.2">
      <c r="A185" s="95">
        <f t="shared" si="10"/>
        <v>184</v>
      </c>
      <c r="B185" s="65" t="s">
        <v>9</v>
      </c>
      <c r="C185" s="62" t="s">
        <v>316</v>
      </c>
      <c r="D185" s="67" t="s">
        <v>161</v>
      </c>
      <c r="E185" s="64"/>
      <c r="F185" s="73" t="s">
        <v>82</v>
      </c>
      <c r="G185" s="77">
        <v>19</v>
      </c>
      <c r="H185" s="367"/>
      <c r="I185" s="98">
        <f t="shared" si="12"/>
        <v>0</v>
      </c>
    </row>
    <row r="186" spans="1:9" ht="76.5" x14ac:dyDescent="0.2">
      <c r="A186" s="95">
        <f t="shared" si="10"/>
        <v>185</v>
      </c>
      <c r="B186" s="65" t="s">
        <v>9</v>
      </c>
      <c r="C186" s="62" t="s">
        <v>317</v>
      </c>
      <c r="D186" s="67" t="s">
        <v>163</v>
      </c>
      <c r="E186" s="64"/>
      <c r="F186" s="73" t="s">
        <v>28</v>
      </c>
      <c r="G186" s="97">
        <v>9.1</v>
      </c>
      <c r="H186" s="367"/>
      <c r="I186" s="98">
        <f t="shared" si="12"/>
        <v>0</v>
      </c>
    </row>
    <row r="187" spans="1:9" ht="51" x14ac:dyDescent="0.2">
      <c r="A187" s="95">
        <f t="shared" si="10"/>
        <v>186</v>
      </c>
      <c r="B187" s="65" t="s">
        <v>9</v>
      </c>
      <c r="C187" s="62" t="s">
        <v>318</v>
      </c>
      <c r="D187" s="67" t="s">
        <v>319</v>
      </c>
      <c r="E187" s="64" t="s">
        <v>320</v>
      </c>
      <c r="F187" s="73" t="s">
        <v>82</v>
      </c>
      <c r="G187" s="97">
        <v>741.5</v>
      </c>
      <c r="H187" s="367"/>
      <c r="I187" s="98">
        <f t="shared" si="12"/>
        <v>0</v>
      </c>
    </row>
    <row r="188" spans="1:9" ht="76.5" x14ac:dyDescent="0.2">
      <c r="A188" s="95">
        <f t="shared" si="10"/>
        <v>187</v>
      </c>
      <c r="B188" s="65" t="s">
        <v>9</v>
      </c>
      <c r="C188" s="62" t="s">
        <v>321</v>
      </c>
      <c r="D188" s="67" t="s">
        <v>322</v>
      </c>
      <c r="E188" s="100" t="s">
        <v>323</v>
      </c>
      <c r="F188" s="73" t="s">
        <v>82</v>
      </c>
      <c r="G188" s="97">
        <v>146</v>
      </c>
      <c r="H188" s="367"/>
      <c r="I188" s="98">
        <f t="shared" si="12"/>
        <v>0</v>
      </c>
    </row>
    <row r="189" spans="1:9" ht="76.5" x14ac:dyDescent="0.2">
      <c r="A189" s="95">
        <f t="shared" si="10"/>
        <v>188</v>
      </c>
      <c r="B189" s="65" t="s">
        <v>9</v>
      </c>
      <c r="C189" s="62" t="s">
        <v>324</v>
      </c>
      <c r="D189" s="67" t="s">
        <v>325</v>
      </c>
      <c r="E189" s="100" t="s">
        <v>323</v>
      </c>
      <c r="F189" s="73" t="s">
        <v>82</v>
      </c>
      <c r="G189" s="97">
        <v>5</v>
      </c>
      <c r="H189" s="367"/>
      <c r="I189" s="98">
        <f t="shared" si="12"/>
        <v>0</v>
      </c>
    </row>
    <row r="190" spans="1:9" ht="76.5" x14ac:dyDescent="0.2">
      <c r="A190" s="95">
        <f t="shared" si="10"/>
        <v>189</v>
      </c>
      <c r="B190" s="65" t="s">
        <v>9</v>
      </c>
      <c r="C190" s="62" t="s">
        <v>326</v>
      </c>
      <c r="D190" s="67" t="s">
        <v>327</v>
      </c>
      <c r="E190" s="100" t="s">
        <v>328</v>
      </c>
      <c r="F190" s="73" t="s">
        <v>82</v>
      </c>
      <c r="G190" s="97">
        <v>20.6</v>
      </c>
      <c r="H190" s="367"/>
      <c r="I190" s="98">
        <f t="shared" si="12"/>
        <v>0</v>
      </c>
    </row>
    <row r="191" spans="1:9" ht="76.5" x14ac:dyDescent="0.2">
      <c r="A191" s="95">
        <f t="shared" si="10"/>
        <v>190</v>
      </c>
      <c r="B191" s="65" t="s">
        <v>9</v>
      </c>
      <c r="C191" s="62" t="s">
        <v>329</v>
      </c>
      <c r="D191" s="67" t="s">
        <v>330</v>
      </c>
      <c r="E191" s="100" t="s">
        <v>328</v>
      </c>
      <c r="F191" s="73" t="s">
        <v>82</v>
      </c>
      <c r="G191" s="97">
        <v>1.5</v>
      </c>
      <c r="H191" s="367"/>
      <c r="I191" s="98">
        <f t="shared" si="12"/>
        <v>0</v>
      </c>
    </row>
    <row r="192" spans="1:9" ht="38.25" x14ac:dyDescent="0.2">
      <c r="A192" s="95">
        <f t="shared" si="10"/>
        <v>191</v>
      </c>
      <c r="B192" s="65" t="s">
        <v>9</v>
      </c>
      <c r="C192" s="62" t="s">
        <v>331</v>
      </c>
      <c r="D192" s="67" t="s">
        <v>171</v>
      </c>
      <c r="E192" s="67"/>
      <c r="F192" s="73" t="s">
        <v>28</v>
      </c>
      <c r="G192" s="97">
        <v>255.6</v>
      </c>
      <c r="H192" s="367"/>
      <c r="I192" s="98">
        <f t="shared" si="12"/>
        <v>0</v>
      </c>
    </row>
    <row r="193" spans="1:9" ht="51" x14ac:dyDescent="0.2">
      <c r="A193" s="95">
        <f t="shared" si="10"/>
        <v>192</v>
      </c>
      <c r="B193" s="65" t="s">
        <v>9</v>
      </c>
      <c r="C193" s="62" t="s">
        <v>332</v>
      </c>
      <c r="D193" s="67" t="s">
        <v>173</v>
      </c>
      <c r="E193" s="67"/>
      <c r="F193" s="73" t="s">
        <v>82</v>
      </c>
      <c r="G193" s="97">
        <v>3.05</v>
      </c>
      <c r="H193" s="367"/>
      <c r="I193" s="98">
        <f t="shared" si="12"/>
        <v>0</v>
      </c>
    </row>
    <row r="194" spans="1:9" ht="38.25" x14ac:dyDescent="0.2">
      <c r="A194" s="95">
        <f t="shared" si="10"/>
        <v>193</v>
      </c>
      <c r="B194" s="65" t="s">
        <v>9</v>
      </c>
      <c r="C194" s="62" t="s">
        <v>333</v>
      </c>
      <c r="D194" s="67" t="s">
        <v>175</v>
      </c>
      <c r="E194" s="64"/>
      <c r="F194" s="73" t="s">
        <v>34</v>
      </c>
      <c r="G194" s="97">
        <v>1</v>
      </c>
      <c r="H194" s="367"/>
      <c r="I194" s="98">
        <f t="shared" si="12"/>
        <v>0</v>
      </c>
    </row>
    <row r="195" spans="1:9" ht="38.25" x14ac:dyDescent="0.2">
      <c r="A195" s="95">
        <f t="shared" si="10"/>
        <v>194</v>
      </c>
      <c r="B195" s="65" t="s">
        <v>9</v>
      </c>
      <c r="C195" s="62" t="s">
        <v>334</v>
      </c>
      <c r="D195" s="63" t="s">
        <v>335</v>
      </c>
      <c r="E195" s="100" t="s">
        <v>336</v>
      </c>
      <c r="F195" s="73" t="s">
        <v>82</v>
      </c>
      <c r="G195" s="102">
        <v>357</v>
      </c>
      <c r="H195" s="367"/>
      <c r="I195" s="98">
        <f t="shared" si="12"/>
        <v>0</v>
      </c>
    </row>
    <row r="196" spans="1:9" ht="38.25" x14ac:dyDescent="0.2">
      <c r="A196" s="95">
        <f t="shared" ref="A196:A259" si="13">A195+1</f>
        <v>195</v>
      </c>
      <c r="B196" s="65" t="s">
        <v>9</v>
      </c>
      <c r="C196" s="62" t="s">
        <v>337</v>
      </c>
      <c r="D196" s="63" t="s">
        <v>338</v>
      </c>
      <c r="E196" s="100" t="s">
        <v>336</v>
      </c>
      <c r="F196" s="73" t="s">
        <v>28</v>
      </c>
      <c r="G196" s="102">
        <v>66</v>
      </c>
      <c r="H196" s="367"/>
      <c r="I196" s="98">
        <f t="shared" si="12"/>
        <v>0</v>
      </c>
    </row>
    <row r="197" spans="1:9" ht="25.5" x14ac:dyDescent="0.2">
      <c r="A197" s="95">
        <f t="shared" si="13"/>
        <v>196</v>
      </c>
      <c r="B197" s="65" t="s">
        <v>9</v>
      </c>
      <c r="C197" s="62" t="s">
        <v>339</v>
      </c>
      <c r="D197" s="63" t="s">
        <v>340</v>
      </c>
      <c r="E197" s="100" t="s">
        <v>336</v>
      </c>
      <c r="F197" s="73" t="s">
        <v>28</v>
      </c>
      <c r="G197" s="102">
        <v>8</v>
      </c>
      <c r="H197" s="367"/>
      <c r="I197" s="98">
        <f t="shared" si="12"/>
        <v>0</v>
      </c>
    </row>
    <row r="198" spans="1:9" x14ac:dyDescent="0.2">
      <c r="A198" s="95">
        <f t="shared" si="13"/>
        <v>197</v>
      </c>
      <c r="B198" s="65" t="s">
        <v>9</v>
      </c>
      <c r="C198" s="62" t="s">
        <v>341</v>
      </c>
      <c r="D198" s="67" t="s">
        <v>177</v>
      </c>
      <c r="E198" s="100"/>
      <c r="F198" s="73" t="s">
        <v>34</v>
      </c>
      <c r="G198" s="102">
        <v>4</v>
      </c>
      <c r="H198" s="367"/>
      <c r="I198" s="98">
        <f t="shared" si="12"/>
        <v>0</v>
      </c>
    </row>
    <row r="199" spans="1:9" x14ac:dyDescent="0.2">
      <c r="A199" s="95">
        <f t="shared" si="13"/>
        <v>198</v>
      </c>
      <c r="B199" s="65" t="s">
        <v>9</v>
      </c>
      <c r="C199" s="62" t="s">
        <v>342</v>
      </c>
      <c r="D199" s="67" t="s">
        <v>179</v>
      </c>
      <c r="E199" s="100"/>
      <c r="F199" s="73" t="s">
        <v>82</v>
      </c>
      <c r="G199" s="102">
        <v>883</v>
      </c>
      <c r="H199" s="367"/>
      <c r="I199" s="98">
        <f t="shared" si="12"/>
        <v>0</v>
      </c>
    </row>
    <row r="200" spans="1:9" x14ac:dyDescent="0.2">
      <c r="A200" s="95">
        <f t="shared" si="13"/>
        <v>199</v>
      </c>
      <c r="B200" s="342" t="s">
        <v>9</v>
      </c>
      <c r="C200" s="343" t="s">
        <v>2813</v>
      </c>
      <c r="D200" s="60" t="s">
        <v>2814</v>
      </c>
      <c r="E200" s="60"/>
      <c r="F200" s="54">
        <f>ROUND(SUM(I201:I204),2)</f>
        <v>0</v>
      </c>
      <c r="G200" s="250"/>
      <c r="H200" s="56"/>
      <c r="I200" s="57"/>
    </row>
    <row r="201" spans="1:9" ht="63.75" x14ac:dyDescent="0.2">
      <c r="A201" s="95">
        <f t="shared" si="13"/>
        <v>200</v>
      </c>
      <c r="B201" s="65" t="s">
        <v>9</v>
      </c>
      <c r="C201" s="62" t="s">
        <v>2815</v>
      </c>
      <c r="D201" s="67" t="s">
        <v>2816</v>
      </c>
      <c r="E201" s="100" t="s">
        <v>2817</v>
      </c>
      <c r="F201" s="73" t="s">
        <v>28</v>
      </c>
      <c r="G201" s="102">
        <v>24</v>
      </c>
      <c r="H201" s="367"/>
      <c r="I201" s="98">
        <f t="shared" ref="I201:I204" si="14">ROUND(G201*H201,2)</f>
        <v>0</v>
      </c>
    </row>
    <row r="202" spans="1:9" ht="38.25" x14ac:dyDescent="0.2">
      <c r="A202" s="95">
        <f t="shared" si="13"/>
        <v>201</v>
      </c>
      <c r="B202" s="65" t="s">
        <v>9</v>
      </c>
      <c r="C202" s="62" t="s">
        <v>2818</v>
      </c>
      <c r="D202" s="67" t="s">
        <v>2819</v>
      </c>
      <c r="E202" s="100" t="s">
        <v>2820</v>
      </c>
      <c r="F202" s="73" t="s">
        <v>28</v>
      </c>
      <c r="G202" s="102">
        <v>16</v>
      </c>
      <c r="H202" s="367"/>
      <c r="I202" s="98">
        <f t="shared" si="14"/>
        <v>0</v>
      </c>
    </row>
    <row r="203" spans="1:9" x14ac:dyDescent="0.2">
      <c r="A203" s="95">
        <f t="shared" si="13"/>
        <v>202</v>
      </c>
      <c r="B203" s="65" t="s">
        <v>9</v>
      </c>
      <c r="C203" s="62" t="s">
        <v>2821</v>
      </c>
      <c r="D203" s="67" t="s">
        <v>2822</v>
      </c>
      <c r="E203" s="100"/>
      <c r="F203" s="73" t="s">
        <v>34</v>
      </c>
      <c r="G203" s="102">
        <v>1</v>
      </c>
      <c r="H203" s="367"/>
      <c r="I203" s="98">
        <f t="shared" si="14"/>
        <v>0</v>
      </c>
    </row>
    <row r="204" spans="1:9" x14ac:dyDescent="0.2">
      <c r="A204" s="95">
        <f t="shared" si="13"/>
        <v>203</v>
      </c>
      <c r="B204" s="65" t="s">
        <v>9</v>
      </c>
      <c r="C204" s="62" t="s">
        <v>2823</v>
      </c>
      <c r="D204" s="67" t="s">
        <v>2824</v>
      </c>
      <c r="E204" s="100"/>
      <c r="F204" s="73" t="s">
        <v>34</v>
      </c>
      <c r="G204" s="102">
        <v>1</v>
      </c>
      <c r="H204" s="367"/>
      <c r="I204" s="98">
        <f t="shared" si="14"/>
        <v>0</v>
      </c>
    </row>
    <row r="205" spans="1:9" ht="25.5" x14ac:dyDescent="0.2">
      <c r="A205" s="95">
        <f t="shared" si="13"/>
        <v>204</v>
      </c>
      <c r="B205" s="276" t="s">
        <v>343</v>
      </c>
      <c r="C205" s="277" t="s">
        <v>344</v>
      </c>
      <c r="D205" s="58" t="s">
        <v>345</v>
      </c>
      <c r="E205" s="46"/>
      <c r="F205" s="47">
        <f>ROUND(SUM(F206,F252),2)</f>
        <v>0</v>
      </c>
      <c r="G205" s="247"/>
      <c r="H205" s="248"/>
      <c r="I205" s="278"/>
    </row>
    <row r="206" spans="1:9" x14ac:dyDescent="0.2">
      <c r="A206" s="95">
        <f t="shared" si="13"/>
        <v>205</v>
      </c>
      <c r="B206" s="289" t="s">
        <v>343</v>
      </c>
      <c r="C206" s="290" t="s">
        <v>347</v>
      </c>
      <c r="D206" s="59" t="s">
        <v>348</v>
      </c>
      <c r="E206" s="49"/>
      <c r="F206" s="50">
        <f>ROUND(SUM(F207:F212),2)</f>
        <v>0</v>
      </c>
      <c r="G206" s="51"/>
      <c r="H206" s="51"/>
      <c r="I206" s="272"/>
    </row>
    <row r="207" spans="1:9" x14ac:dyDescent="0.2">
      <c r="A207" s="95">
        <f t="shared" si="13"/>
        <v>206</v>
      </c>
      <c r="B207" s="314" t="s">
        <v>343</v>
      </c>
      <c r="C207" s="300" t="s">
        <v>349</v>
      </c>
      <c r="D207" s="301" t="s">
        <v>350</v>
      </c>
      <c r="E207" s="302"/>
      <c r="F207" s="303">
        <f>F213</f>
        <v>0</v>
      </c>
      <c r="G207" s="304"/>
      <c r="H207" s="304"/>
      <c r="I207" s="305"/>
    </row>
    <row r="208" spans="1:9" x14ac:dyDescent="0.2">
      <c r="A208" s="95">
        <f t="shared" si="13"/>
        <v>207</v>
      </c>
      <c r="B208" s="314" t="s">
        <v>343</v>
      </c>
      <c r="C208" s="300" t="s">
        <v>351</v>
      </c>
      <c r="D208" s="308" t="s">
        <v>352</v>
      </c>
      <c r="E208" s="309"/>
      <c r="F208" s="303">
        <f>F223</f>
        <v>0</v>
      </c>
      <c r="G208" s="310"/>
      <c r="H208" s="310"/>
      <c r="I208" s="249"/>
    </row>
    <row r="209" spans="1:9" x14ac:dyDescent="0.2">
      <c r="A209" s="95">
        <f t="shared" si="13"/>
        <v>208</v>
      </c>
      <c r="B209" s="314" t="s">
        <v>343</v>
      </c>
      <c r="C209" s="300" t="s">
        <v>353</v>
      </c>
      <c r="D209" s="308" t="s">
        <v>354</v>
      </c>
      <c r="E209" s="311"/>
      <c r="F209" s="303">
        <f>F230</f>
        <v>0</v>
      </c>
      <c r="G209" s="312"/>
      <c r="H209" s="313"/>
      <c r="I209" s="249"/>
    </row>
    <row r="210" spans="1:9" x14ac:dyDescent="0.2">
      <c r="A210" s="95">
        <f t="shared" si="13"/>
        <v>209</v>
      </c>
      <c r="B210" s="314" t="s">
        <v>343</v>
      </c>
      <c r="C210" s="300" t="s">
        <v>355</v>
      </c>
      <c r="D210" s="308" t="s">
        <v>356</v>
      </c>
      <c r="E210" s="311"/>
      <c r="F210" s="303">
        <f>F241</f>
        <v>0</v>
      </c>
      <c r="G210" s="312"/>
      <c r="H210" s="313"/>
      <c r="I210" s="249"/>
    </row>
    <row r="211" spans="1:9" x14ac:dyDescent="0.2">
      <c r="A211" s="95">
        <f t="shared" si="13"/>
        <v>210</v>
      </c>
      <c r="B211" s="314" t="s">
        <v>343</v>
      </c>
      <c r="C211" s="300" t="s">
        <v>357</v>
      </c>
      <c r="D211" s="308" t="s">
        <v>21</v>
      </c>
      <c r="E211" s="311"/>
      <c r="F211" s="303">
        <f>F244</f>
        <v>0</v>
      </c>
      <c r="G211" s="312"/>
      <c r="H211" s="313"/>
      <c r="I211" s="249"/>
    </row>
    <row r="212" spans="1:9" x14ac:dyDescent="0.2">
      <c r="A212" s="95">
        <f t="shared" si="13"/>
        <v>211</v>
      </c>
      <c r="B212" s="314" t="s">
        <v>343</v>
      </c>
      <c r="C212" s="300" t="s">
        <v>358</v>
      </c>
      <c r="D212" s="308" t="s">
        <v>359</v>
      </c>
      <c r="E212" s="311"/>
      <c r="F212" s="303">
        <f>F246</f>
        <v>0</v>
      </c>
      <c r="G212" s="312"/>
      <c r="H212" s="313"/>
      <c r="I212" s="249"/>
    </row>
    <row r="213" spans="1:9" x14ac:dyDescent="0.2">
      <c r="A213" s="95">
        <f t="shared" si="13"/>
        <v>212</v>
      </c>
      <c r="B213" s="342" t="s">
        <v>343</v>
      </c>
      <c r="C213" s="343" t="s">
        <v>349</v>
      </c>
      <c r="D213" s="60" t="s">
        <v>350</v>
      </c>
      <c r="E213" s="60"/>
      <c r="F213" s="54">
        <f>ROUND(SUM(I214:I222),2)</f>
        <v>0</v>
      </c>
      <c r="G213" s="250"/>
      <c r="H213" s="56"/>
      <c r="I213" s="57"/>
    </row>
    <row r="214" spans="1:9" ht="51" x14ac:dyDescent="0.2">
      <c r="A214" s="95">
        <f t="shared" si="13"/>
        <v>213</v>
      </c>
      <c r="B214" s="65" t="s">
        <v>343</v>
      </c>
      <c r="C214" s="62" t="s">
        <v>360</v>
      </c>
      <c r="D214" s="72" t="s">
        <v>361</v>
      </c>
      <c r="E214" s="103" t="s">
        <v>362</v>
      </c>
      <c r="F214" s="96" t="s">
        <v>82</v>
      </c>
      <c r="G214" s="80">
        <v>39.200000000000003</v>
      </c>
      <c r="H214" s="367"/>
      <c r="I214" s="98">
        <f t="shared" ref="I214:I221" si="15">ROUND(G214*H214,2)</f>
        <v>0</v>
      </c>
    </row>
    <row r="215" spans="1:9" ht="38.25" x14ac:dyDescent="0.2">
      <c r="A215" s="95">
        <f t="shared" si="13"/>
        <v>214</v>
      </c>
      <c r="B215" s="65" t="s">
        <v>343</v>
      </c>
      <c r="C215" s="62" t="s">
        <v>363</v>
      </c>
      <c r="D215" s="72" t="s">
        <v>364</v>
      </c>
      <c r="E215" s="72"/>
      <c r="F215" s="75" t="s">
        <v>28</v>
      </c>
      <c r="G215" s="80">
        <v>38.299999999999997</v>
      </c>
      <c r="H215" s="367"/>
      <c r="I215" s="98">
        <f t="shared" si="15"/>
        <v>0</v>
      </c>
    </row>
    <row r="216" spans="1:9" ht="89.25" x14ac:dyDescent="0.2">
      <c r="A216" s="95">
        <f t="shared" si="13"/>
        <v>215</v>
      </c>
      <c r="B216" s="65" t="s">
        <v>343</v>
      </c>
      <c r="C216" s="62" t="s">
        <v>365</v>
      </c>
      <c r="D216" s="72" t="s">
        <v>366</v>
      </c>
      <c r="E216" s="72" t="s">
        <v>367</v>
      </c>
      <c r="F216" s="75" t="s">
        <v>82</v>
      </c>
      <c r="G216" s="80">
        <v>98.5</v>
      </c>
      <c r="H216" s="367"/>
      <c r="I216" s="98">
        <f t="shared" si="15"/>
        <v>0</v>
      </c>
    </row>
    <row r="217" spans="1:9" ht="51" x14ac:dyDescent="0.2">
      <c r="A217" s="95">
        <f t="shared" si="13"/>
        <v>216</v>
      </c>
      <c r="B217" s="65" t="s">
        <v>343</v>
      </c>
      <c r="C217" s="62" t="s">
        <v>368</v>
      </c>
      <c r="D217" s="72" t="s">
        <v>369</v>
      </c>
      <c r="E217" s="72" t="s">
        <v>370</v>
      </c>
      <c r="F217" s="75" t="s">
        <v>82</v>
      </c>
      <c r="G217" s="80">
        <v>9.1</v>
      </c>
      <c r="H217" s="367"/>
      <c r="I217" s="98">
        <f t="shared" si="15"/>
        <v>0</v>
      </c>
    </row>
    <row r="218" spans="1:9" ht="51" x14ac:dyDescent="0.2">
      <c r="A218" s="95">
        <f t="shared" si="13"/>
        <v>217</v>
      </c>
      <c r="B218" s="65" t="s">
        <v>343</v>
      </c>
      <c r="C218" s="62" t="s">
        <v>371</v>
      </c>
      <c r="D218" s="72" t="s">
        <v>372</v>
      </c>
      <c r="E218" s="72"/>
      <c r="F218" s="75" t="s">
        <v>28</v>
      </c>
      <c r="G218" s="80">
        <v>6.3</v>
      </c>
      <c r="H218" s="367"/>
      <c r="I218" s="98">
        <f t="shared" si="15"/>
        <v>0</v>
      </c>
    </row>
    <row r="219" spans="1:9" ht="51" x14ac:dyDescent="0.2">
      <c r="A219" s="95">
        <f t="shared" si="13"/>
        <v>218</v>
      </c>
      <c r="B219" s="65" t="s">
        <v>343</v>
      </c>
      <c r="C219" s="62" t="s">
        <v>373</v>
      </c>
      <c r="D219" s="72" t="s">
        <v>374</v>
      </c>
      <c r="E219" s="72"/>
      <c r="F219" s="75" t="s">
        <v>28</v>
      </c>
      <c r="G219" s="80">
        <v>10.1</v>
      </c>
      <c r="H219" s="367"/>
      <c r="I219" s="98">
        <f t="shared" si="15"/>
        <v>0</v>
      </c>
    </row>
    <row r="220" spans="1:9" ht="38.25" x14ac:dyDescent="0.2">
      <c r="A220" s="95">
        <f t="shared" si="13"/>
        <v>219</v>
      </c>
      <c r="B220" s="65" t="s">
        <v>343</v>
      </c>
      <c r="C220" s="62" t="s">
        <v>375</v>
      </c>
      <c r="D220" s="72" t="s">
        <v>376</v>
      </c>
      <c r="E220" s="72"/>
      <c r="F220" s="75" t="s">
        <v>34</v>
      </c>
      <c r="G220" s="80">
        <v>3</v>
      </c>
      <c r="H220" s="367"/>
      <c r="I220" s="98">
        <f t="shared" si="15"/>
        <v>0</v>
      </c>
    </row>
    <row r="221" spans="1:9" ht="63.75" x14ac:dyDescent="0.2">
      <c r="A221" s="95">
        <f t="shared" si="13"/>
        <v>220</v>
      </c>
      <c r="B221" s="65" t="s">
        <v>343</v>
      </c>
      <c r="C221" s="62" t="s">
        <v>377</v>
      </c>
      <c r="D221" s="72" t="s">
        <v>378</v>
      </c>
      <c r="E221" s="72"/>
      <c r="F221" s="75" t="s">
        <v>28</v>
      </c>
      <c r="G221" s="80">
        <v>22</v>
      </c>
      <c r="H221" s="367"/>
      <c r="I221" s="98">
        <f t="shared" si="15"/>
        <v>0</v>
      </c>
    </row>
    <row r="222" spans="1:9" ht="38.25" x14ac:dyDescent="0.2">
      <c r="A222" s="95">
        <f t="shared" si="13"/>
        <v>221</v>
      </c>
      <c r="B222" s="384" t="s">
        <v>343</v>
      </c>
      <c r="C222" s="385" t="s">
        <v>2893</v>
      </c>
      <c r="D222" s="363" t="s">
        <v>2895</v>
      </c>
      <c r="E222" s="363"/>
      <c r="F222" s="365" t="s">
        <v>2894</v>
      </c>
      <c r="G222" s="366">
        <v>1</v>
      </c>
      <c r="H222" s="367"/>
      <c r="I222" s="98">
        <f t="shared" ref="I222" si="16">ROUND(G222*H222,2)</f>
        <v>0</v>
      </c>
    </row>
    <row r="223" spans="1:9" ht="89.25" x14ac:dyDescent="0.2">
      <c r="A223" s="95">
        <f t="shared" si="13"/>
        <v>222</v>
      </c>
      <c r="B223" s="342" t="s">
        <v>343</v>
      </c>
      <c r="C223" s="343" t="s">
        <v>351</v>
      </c>
      <c r="D223" s="60" t="s">
        <v>352</v>
      </c>
      <c r="E223" s="60" t="s">
        <v>379</v>
      </c>
      <c r="F223" s="54">
        <f>ROUND(SUM(I224:I229),2)</f>
        <v>0</v>
      </c>
      <c r="G223" s="56"/>
      <c r="H223" s="56"/>
      <c r="I223" s="57"/>
    </row>
    <row r="224" spans="1:9" ht="63.75" x14ac:dyDescent="0.2">
      <c r="A224" s="95">
        <f t="shared" si="13"/>
        <v>223</v>
      </c>
      <c r="B224" s="65" t="s">
        <v>343</v>
      </c>
      <c r="C224" s="62" t="s">
        <v>380</v>
      </c>
      <c r="D224" s="72" t="s">
        <v>381</v>
      </c>
      <c r="E224" s="72" t="s">
        <v>382</v>
      </c>
      <c r="F224" s="75" t="s">
        <v>28</v>
      </c>
      <c r="G224" s="80">
        <v>73</v>
      </c>
      <c r="H224" s="367"/>
      <c r="I224" s="98">
        <f t="shared" ref="I224:I229" si="17">ROUND(G224*H224,2)</f>
        <v>0</v>
      </c>
    </row>
    <row r="225" spans="1:9" ht="127.5" x14ac:dyDescent="0.2">
      <c r="A225" s="95">
        <f t="shared" si="13"/>
        <v>224</v>
      </c>
      <c r="B225" s="65" t="s">
        <v>343</v>
      </c>
      <c r="C225" s="62" t="s">
        <v>383</v>
      </c>
      <c r="D225" s="72" t="s">
        <v>384</v>
      </c>
      <c r="E225" s="68"/>
      <c r="F225" s="74" t="s">
        <v>82</v>
      </c>
      <c r="G225" s="79">
        <v>28.1</v>
      </c>
      <c r="H225" s="367"/>
      <c r="I225" s="98">
        <f t="shared" si="17"/>
        <v>0</v>
      </c>
    </row>
    <row r="226" spans="1:9" ht="51" x14ac:dyDescent="0.2">
      <c r="A226" s="95">
        <f t="shared" si="13"/>
        <v>225</v>
      </c>
      <c r="B226" s="65" t="s">
        <v>343</v>
      </c>
      <c r="C226" s="62" t="s">
        <v>385</v>
      </c>
      <c r="D226" s="68" t="s">
        <v>386</v>
      </c>
      <c r="E226" s="67" t="s">
        <v>387</v>
      </c>
      <c r="F226" s="74" t="s">
        <v>82</v>
      </c>
      <c r="G226" s="79">
        <v>282</v>
      </c>
      <c r="H226" s="367"/>
      <c r="I226" s="98">
        <f t="shared" si="17"/>
        <v>0</v>
      </c>
    </row>
    <row r="227" spans="1:9" ht="102" x14ac:dyDescent="0.2">
      <c r="A227" s="95">
        <f t="shared" si="13"/>
        <v>226</v>
      </c>
      <c r="B227" s="65" t="s">
        <v>343</v>
      </c>
      <c r="C227" s="62" t="s">
        <v>388</v>
      </c>
      <c r="D227" s="64" t="s">
        <v>2993</v>
      </c>
      <c r="E227" s="103" t="s">
        <v>2994</v>
      </c>
      <c r="F227" s="75" t="s">
        <v>34</v>
      </c>
      <c r="G227" s="80">
        <v>2</v>
      </c>
      <c r="H227" s="367"/>
      <c r="I227" s="98">
        <f t="shared" si="17"/>
        <v>0</v>
      </c>
    </row>
    <row r="228" spans="1:9" ht="25.5" x14ac:dyDescent="0.2">
      <c r="A228" s="95">
        <f t="shared" si="13"/>
        <v>227</v>
      </c>
      <c r="B228" s="65" t="s">
        <v>343</v>
      </c>
      <c r="C228" s="62" t="s">
        <v>389</v>
      </c>
      <c r="D228" s="64" t="s">
        <v>390</v>
      </c>
      <c r="E228" s="103" t="s">
        <v>391</v>
      </c>
      <c r="F228" s="75" t="s">
        <v>34</v>
      </c>
      <c r="G228" s="80">
        <v>59</v>
      </c>
      <c r="H228" s="367"/>
      <c r="I228" s="98">
        <f t="shared" si="17"/>
        <v>0</v>
      </c>
    </row>
    <row r="229" spans="1:9" ht="191.25" x14ac:dyDescent="0.2">
      <c r="A229" s="95">
        <f t="shared" si="13"/>
        <v>228</v>
      </c>
      <c r="B229" s="384" t="s">
        <v>343</v>
      </c>
      <c r="C229" s="385" t="s">
        <v>392</v>
      </c>
      <c r="D229" s="386" t="s">
        <v>2888</v>
      </c>
      <c r="E229" s="387" t="s">
        <v>2889</v>
      </c>
      <c r="F229" s="365" t="s">
        <v>34</v>
      </c>
      <c r="G229" s="366">
        <v>1</v>
      </c>
      <c r="H229" s="367"/>
      <c r="I229" s="98">
        <f t="shared" si="17"/>
        <v>0</v>
      </c>
    </row>
    <row r="230" spans="1:9" x14ac:dyDescent="0.2">
      <c r="A230" s="95">
        <f t="shared" si="13"/>
        <v>229</v>
      </c>
      <c r="B230" s="342" t="s">
        <v>343</v>
      </c>
      <c r="C230" s="343" t="s">
        <v>353</v>
      </c>
      <c r="D230" s="60" t="s">
        <v>354</v>
      </c>
      <c r="E230" s="53"/>
      <c r="F230" s="54">
        <f>ROUND(SUM(I231:I240),2)</f>
        <v>0</v>
      </c>
      <c r="G230" s="250"/>
      <c r="H230" s="56"/>
      <c r="I230" s="57"/>
    </row>
    <row r="231" spans="1:9" ht="63.75" x14ac:dyDescent="0.2">
      <c r="A231" s="95">
        <f t="shared" si="13"/>
        <v>230</v>
      </c>
      <c r="B231" s="65" t="s">
        <v>343</v>
      </c>
      <c r="C231" s="62" t="s">
        <v>393</v>
      </c>
      <c r="D231" s="72" t="s">
        <v>394</v>
      </c>
      <c r="E231" s="104"/>
      <c r="F231" s="75" t="s">
        <v>82</v>
      </c>
      <c r="G231" s="80">
        <v>29.9</v>
      </c>
      <c r="H231" s="367"/>
      <c r="I231" s="98">
        <f t="shared" ref="I231:I240" si="18">ROUND(G231*H231,2)</f>
        <v>0</v>
      </c>
    </row>
    <row r="232" spans="1:9" ht="63.75" x14ac:dyDescent="0.2">
      <c r="A232" s="95">
        <f t="shared" si="13"/>
        <v>231</v>
      </c>
      <c r="B232" s="65" t="s">
        <v>343</v>
      </c>
      <c r="C232" s="62" t="s">
        <v>395</v>
      </c>
      <c r="D232" s="72" t="s">
        <v>396</v>
      </c>
      <c r="E232" s="104"/>
      <c r="F232" s="75" t="s">
        <v>82</v>
      </c>
      <c r="G232" s="80">
        <v>20.7</v>
      </c>
      <c r="H232" s="367"/>
      <c r="I232" s="98">
        <f t="shared" si="18"/>
        <v>0</v>
      </c>
    </row>
    <row r="233" spans="1:9" ht="51" x14ac:dyDescent="0.2">
      <c r="A233" s="95">
        <f t="shared" si="13"/>
        <v>232</v>
      </c>
      <c r="B233" s="65" t="s">
        <v>343</v>
      </c>
      <c r="C233" s="62" t="s">
        <v>397</v>
      </c>
      <c r="D233" s="72" t="s">
        <v>398</v>
      </c>
      <c r="E233" s="67" t="s">
        <v>399</v>
      </c>
      <c r="F233" s="75" t="s">
        <v>82</v>
      </c>
      <c r="G233" s="80">
        <v>57</v>
      </c>
      <c r="H233" s="367"/>
      <c r="I233" s="98">
        <f t="shared" si="18"/>
        <v>0</v>
      </c>
    </row>
    <row r="234" spans="1:9" ht="51" x14ac:dyDescent="0.2">
      <c r="A234" s="95">
        <f t="shared" si="13"/>
        <v>233</v>
      </c>
      <c r="B234" s="65" t="s">
        <v>343</v>
      </c>
      <c r="C234" s="62" t="s">
        <v>400</v>
      </c>
      <c r="D234" s="72" t="s">
        <v>401</v>
      </c>
      <c r="E234" s="67" t="s">
        <v>402</v>
      </c>
      <c r="F234" s="75" t="s">
        <v>28</v>
      </c>
      <c r="G234" s="80">
        <v>64.8</v>
      </c>
      <c r="H234" s="367"/>
      <c r="I234" s="98">
        <f t="shared" si="18"/>
        <v>0</v>
      </c>
    </row>
    <row r="235" spans="1:9" ht="51" x14ac:dyDescent="0.2">
      <c r="A235" s="95">
        <f t="shared" si="13"/>
        <v>234</v>
      </c>
      <c r="B235" s="65" t="s">
        <v>343</v>
      </c>
      <c r="C235" s="62" t="s">
        <v>403</v>
      </c>
      <c r="D235" s="72" t="s">
        <v>404</v>
      </c>
      <c r="E235" s="67" t="s">
        <v>405</v>
      </c>
      <c r="F235" s="75" t="s">
        <v>28</v>
      </c>
      <c r="G235" s="80">
        <v>71.8</v>
      </c>
      <c r="H235" s="367"/>
      <c r="I235" s="98">
        <f t="shared" si="18"/>
        <v>0</v>
      </c>
    </row>
    <row r="236" spans="1:9" ht="38.25" x14ac:dyDescent="0.2">
      <c r="A236" s="95">
        <f t="shared" si="13"/>
        <v>235</v>
      </c>
      <c r="B236" s="65" t="s">
        <v>343</v>
      </c>
      <c r="C236" s="62" t="s">
        <v>406</v>
      </c>
      <c r="D236" s="72" t="s">
        <v>407</v>
      </c>
      <c r="E236" s="67" t="s">
        <v>408</v>
      </c>
      <c r="F236" s="75" t="s">
        <v>28</v>
      </c>
      <c r="G236" s="80">
        <v>47</v>
      </c>
      <c r="H236" s="367"/>
      <c r="I236" s="98">
        <f t="shared" si="18"/>
        <v>0</v>
      </c>
    </row>
    <row r="237" spans="1:9" ht="63.75" x14ac:dyDescent="0.2">
      <c r="A237" s="95">
        <f t="shared" si="13"/>
        <v>236</v>
      </c>
      <c r="B237" s="65" t="s">
        <v>343</v>
      </c>
      <c r="C237" s="62" t="s">
        <v>409</v>
      </c>
      <c r="D237" s="105" t="s">
        <v>410</v>
      </c>
      <c r="E237" s="67" t="s">
        <v>411</v>
      </c>
      <c r="F237" s="75" t="s">
        <v>82</v>
      </c>
      <c r="G237" s="80">
        <v>5.4</v>
      </c>
      <c r="H237" s="367"/>
      <c r="I237" s="98">
        <f t="shared" si="18"/>
        <v>0</v>
      </c>
    </row>
    <row r="238" spans="1:9" ht="63.75" x14ac:dyDescent="0.2">
      <c r="A238" s="95">
        <f t="shared" si="13"/>
        <v>237</v>
      </c>
      <c r="B238" s="65" t="s">
        <v>343</v>
      </c>
      <c r="C238" s="62" t="s">
        <v>412</v>
      </c>
      <c r="D238" s="105" t="s">
        <v>410</v>
      </c>
      <c r="E238" s="67" t="s">
        <v>413</v>
      </c>
      <c r="F238" s="75" t="s">
        <v>82</v>
      </c>
      <c r="G238" s="80">
        <v>5.0999999999999996</v>
      </c>
      <c r="H238" s="367"/>
      <c r="I238" s="98">
        <f t="shared" si="18"/>
        <v>0</v>
      </c>
    </row>
    <row r="239" spans="1:9" ht="51" x14ac:dyDescent="0.2">
      <c r="A239" s="95">
        <f t="shared" si="13"/>
        <v>238</v>
      </c>
      <c r="B239" s="65" t="s">
        <v>343</v>
      </c>
      <c r="C239" s="62" t="s">
        <v>414</v>
      </c>
      <c r="D239" s="105" t="s">
        <v>415</v>
      </c>
      <c r="E239" s="67" t="s">
        <v>416</v>
      </c>
      <c r="F239" s="75" t="s">
        <v>82</v>
      </c>
      <c r="G239" s="80">
        <v>3.4</v>
      </c>
      <c r="H239" s="367"/>
      <c r="I239" s="98">
        <f t="shared" si="18"/>
        <v>0</v>
      </c>
    </row>
    <row r="240" spans="1:9" ht="38.25" x14ac:dyDescent="0.2">
      <c r="A240" s="95">
        <f t="shared" si="13"/>
        <v>239</v>
      </c>
      <c r="B240" s="65" t="s">
        <v>343</v>
      </c>
      <c r="C240" s="62" t="s">
        <v>417</v>
      </c>
      <c r="D240" s="72" t="s">
        <v>418</v>
      </c>
      <c r="E240" s="105" t="s">
        <v>419</v>
      </c>
      <c r="F240" s="75" t="s">
        <v>28</v>
      </c>
      <c r="G240" s="80">
        <v>49.6</v>
      </c>
      <c r="H240" s="367"/>
      <c r="I240" s="98">
        <f t="shared" si="18"/>
        <v>0</v>
      </c>
    </row>
    <row r="241" spans="1:9" x14ac:dyDescent="0.2">
      <c r="A241" s="95">
        <f t="shared" si="13"/>
        <v>240</v>
      </c>
      <c r="B241" s="342" t="s">
        <v>343</v>
      </c>
      <c r="C241" s="343" t="s">
        <v>355</v>
      </c>
      <c r="D241" s="60" t="s">
        <v>356</v>
      </c>
      <c r="E241" s="60"/>
      <c r="F241" s="54">
        <f>ROUND(SUM(I242:I243),2)</f>
        <v>0</v>
      </c>
      <c r="G241" s="250"/>
      <c r="H241" s="56"/>
      <c r="I241" s="57"/>
    </row>
    <row r="242" spans="1:9" ht="114.75" x14ac:dyDescent="0.2">
      <c r="A242" s="95">
        <f t="shared" si="13"/>
        <v>241</v>
      </c>
      <c r="B242" s="65" t="s">
        <v>343</v>
      </c>
      <c r="C242" s="62" t="s">
        <v>420</v>
      </c>
      <c r="D242" s="69" t="s">
        <v>421</v>
      </c>
      <c r="E242" s="72"/>
      <c r="F242" s="75" t="s">
        <v>28</v>
      </c>
      <c r="G242" s="80">
        <v>11</v>
      </c>
      <c r="H242" s="367"/>
      <c r="I242" s="98">
        <f t="shared" ref="I242:I243" si="19">ROUND(G242*H242,2)</f>
        <v>0</v>
      </c>
    </row>
    <row r="243" spans="1:9" ht="408" x14ac:dyDescent="0.2">
      <c r="A243" s="95">
        <f t="shared" si="13"/>
        <v>242</v>
      </c>
      <c r="B243" s="384" t="s">
        <v>343</v>
      </c>
      <c r="C243" s="385" t="s">
        <v>422</v>
      </c>
      <c r="D243" s="388" t="s">
        <v>2908</v>
      </c>
      <c r="E243" s="363" t="s">
        <v>423</v>
      </c>
      <c r="F243" s="365" t="s">
        <v>82</v>
      </c>
      <c r="G243" s="366">
        <v>305</v>
      </c>
      <c r="H243" s="367"/>
      <c r="I243" s="98">
        <f t="shared" si="19"/>
        <v>0</v>
      </c>
    </row>
    <row r="244" spans="1:9" x14ac:dyDescent="0.2">
      <c r="A244" s="95">
        <f t="shared" si="13"/>
        <v>243</v>
      </c>
      <c r="B244" s="342" t="s">
        <v>343</v>
      </c>
      <c r="C244" s="343" t="s">
        <v>357</v>
      </c>
      <c r="D244" s="60" t="s">
        <v>21</v>
      </c>
      <c r="E244" s="60"/>
      <c r="F244" s="54">
        <f>ROUND(SUM(I245),2)</f>
        <v>0</v>
      </c>
      <c r="G244" s="250"/>
      <c r="H244" s="56"/>
      <c r="I244" s="57"/>
    </row>
    <row r="245" spans="1:9" ht="38.25" x14ac:dyDescent="0.2">
      <c r="A245" s="95">
        <f t="shared" si="13"/>
        <v>244</v>
      </c>
      <c r="B245" s="65" t="s">
        <v>343</v>
      </c>
      <c r="C245" s="106" t="s">
        <v>424</v>
      </c>
      <c r="D245" s="69" t="s">
        <v>425</v>
      </c>
      <c r="E245" s="72" t="s">
        <v>426</v>
      </c>
      <c r="F245" s="75" t="s">
        <v>28</v>
      </c>
      <c r="G245" s="80">
        <v>12.4</v>
      </c>
      <c r="H245" s="367"/>
      <c r="I245" s="98">
        <f>ROUND(G245*H245,2)</f>
        <v>0</v>
      </c>
    </row>
    <row r="246" spans="1:9" x14ac:dyDescent="0.2">
      <c r="A246" s="95">
        <f t="shared" si="13"/>
        <v>245</v>
      </c>
      <c r="B246" s="342" t="s">
        <v>343</v>
      </c>
      <c r="C246" s="343" t="s">
        <v>358</v>
      </c>
      <c r="D246" s="60" t="s">
        <v>359</v>
      </c>
      <c r="E246" s="60"/>
      <c r="F246" s="54">
        <f>ROUND(SUM(I247:I251),2)</f>
        <v>0</v>
      </c>
      <c r="G246" s="250"/>
      <c r="H246" s="56"/>
      <c r="I246" s="57"/>
    </row>
    <row r="247" spans="1:9" x14ac:dyDescent="0.2">
      <c r="A247" s="95">
        <f t="shared" si="13"/>
        <v>246</v>
      </c>
      <c r="B247" s="65" t="s">
        <v>343</v>
      </c>
      <c r="C247" s="106" t="s">
        <v>427</v>
      </c>
      <c r="D247" s="72" t="s">
        <v>428</v>
      </c>
      <c r="E247" s="105" t="s">
        <v>429</v>
      </c>
      <c r="F247" s="75" t="s">
        <v>82</v>
      </c>
      <c r="G247" s="80">
        <v>12.7</v>
      </c>
      <c r="H247" s="367"/>
      <c r="I247" s="98">
        <f t="shared" ref="I247:I251" si="20">ROUND(G247*H247,2)</f>
        <v>0</v>
      </c>
    </row>
    <row r="248" spans="1:9" ht="25.5" x14ac:dyDescent="0.2">
      <c r="A248" s="95">
        <f t="shared" si="13"/>
        <v>247</v>
      </c>
      <c r="B248" s="65" t="s">
        <v>343</v>
      </c>
      <c r="C248" s="106" t="s">
        <v>430</v>
      </c>
      <c r="D248" s="72" t="s">
        <v>431</v>
      </c>
      <c r="E248" s="105" t="s">
        <v>432</v>
      </c>
      <c r="F248" s="75" t="s">
        <v>82</v>
      </c>
      <c r="G248" s="80">
        <v>96</v>
      </c>
      <c r="H248" s="367"/>
      <c r="I248" s="98">
        <f t="shared" si="20"/>
        <v>0</v>
      </c>
    </row>
    <row r="249" spans="1:9" ht="25.5" x14ac:dyDescent="0.2">
      <c r="A249" s="95">
        <f t="shared" si="13"/>
        <v>248</v>
      </c>
      <c r="B249" s="65" t="s">
        <v>343</v>
      </c>
      <c r="C249" s="106" t="s">
        <v>433</v>
      </c>
      <c r="D249" s="72" t="s">
        <v>434</v>
      </c>
      <c r="E249" s="105" t="s">
        <v>435</v>
      </c>
      <c r="F249" s="75" t="s">
        <v>82</v>
      </c>
      <c r="G249" s="80">
        <v>394</v>
      </c>
      <c r="H249" s="367"/>
      <c r="I249" s="98">
        <f t="shared" si="20"/>
        <v>0</v>
      </c>
    </row>
    <row r="250" spans="1:9" ht="38.25" x14ac:dyDescent="0.2">
      <c r="A250" s="95">
        <f t="shared" si="13"/>
        <v>249</v>
      </c>
      <c r="B250" s="65" t="s">
        <v>343</v>
      </c>
      <c r="C250" s="106" t="s">
        <v>436</v>
      </c>
      <c r="D250" s="72" t="s">
        <v>437</v>
      </c>
      <c r="E250" s="105"/>
      <c r="F250" s="75" t="s">
        <v>82</v>
      </c>
      <c r="G250" s="80">
        <v>394</v>
      </c>
      <c r="H250" s="367"/>
      <c r="I250" s="98">
        <f t="shared" si="20"/>
        <v>0</v>
      </c>
    </row>
    <row r="251" spans="1:9" ht="38.25" x14ac:dyDescent="0.2">
      <c r="A251" s="95">
        <f t="shared" si="13"/>
        <v>250</v>
      </c>
      <c r="B251" s="65" t="s">
        <v>343</v>
      </c>
      <c r="C251" s="106" t="s">
        <v>438</v>
      </c>
      <c r="D251" s="72" t="s">
        <v>439</v>
      </c>
      <c r="E251" s="104"/>
      <c r="F251" s="75" t="s">
        <v>34</v>
      </c>
      <c r="G251" s="80">
        <v>2</v>
      </c>
      <c r="H251" s="367"/>
      <c r="I251" s="98">
        <f t="shared" si="20"/>
        <v>0</v>
      </c>
    </row>
    <row r="252" spans="1:9" x14ac:dyDescent="0.2">
      <c r="A252" s="95">
        <f t="shared" si="13"/>
        <v>251</v>
      </c>
      <c r="B252" s="289" t="s">
        <v>343</v>
      </c>
      <c r="C252" s="290" t="s">
        <v>440</v>
      </c>
      <c r="D252" s="59" t="s">
        <v>441</v>
      </c>
      <c r="E252" s="49"/>
      <c r="F252" s="50">
        <f>ROUND(SUM(F253:F255),2)</f>
        <v>0</v>
      </c>
      <c r="G252" s="51"/>
      <c r="H252" s="51"/>
      <c r="I252" s="272"/>
    </row>
    <row r="253" spans="1:9" x14ac:dyDescent="0.2">
      <c r="A253" s="95">
        <f t="shared" si="13"/>
        <v>252</v>
      </c>
      <c r="B253" s="314" t="s">
        <v>343</v>
      </c>
      <c r="C253" s="300" t="s">
        <v>442</v>
      </c>
      <c r="D253" s="308" t="s">
        <v>21</v>
      </c>
      <c r="E253" s="309"/>
      <c r="F253" s="303">
        <f>F256</f>
        <v>0</v>
      </c>
      <c r="G253" s="310"/>
      <c r="H253" s="310"/>
      <c r="I253" s="249"/>
    </row>
    <row r="254" spans="1:9" x14ac:dyDescent="0.2">
      <c r="A254" s="95">
        <f t="shared" si="13"/>
        <v>253</v>
      </c>
      <c r="B254" s="314" t="s">
        <v>343</v>
      </c>
      <c r="C254" s="300" t="s">
        <v>443</v>
      </c>
      <c r="D254" s="308" t="s">
        <v>350</v>
      </c>
      <c r="E254" s="309"/>
      <c r="F254" s="303">
        <f>F265</f>
        <v>0</v>
      </c>
      <c r="G254" s="310"/>
      <c r="H254" s="310"/>
      <c r="I254" s="249"/>
    </row>
    <row r="255" spans="1:9" x14ac:dyDescent="0.2">
      <c r="A255" s="95">
        <f t="shared" si="13"/>
        <v>254</v>
      </c>
      <c r="B255" s="314" t="s">
        <v>343</v>
      </c>
      <c r="C255" s="300" t="s">
        <v>444</v>
      </c>
      <c r="D255" s="308" t="s">
        <v>356</v>
      </c>
      <c r="E255" s="309"/>
      <c r="F255" s="303">
        <f>F274</f>
        <v>0</v>
      </c>
      <c r="G255" s="310"/>
      <c r="H255" s="310"/>
      <c r="I255" s="249"/>
    </row>
    <row r="256" spans="1:9" x14ac:dyDescent="0.2">
      <c r="A256" s="95">
        <f t="shared" si="13"/>
        <v>255</v>
      </c>
      <c r="B256" s="342" t="s">
        <v>343</v>
      </c>
      <c r="C256" s="343" t="s">
        <v>442</v>
      </c>
      <c r="D256" s="60" t="s">
        <v>21</v>
      </c>
      <c r="E256" s="53"/>
      <c r="F256" s="55">
        <f>ROUND(SUM(I257:I264),2)</f>
        <v>0</v>
      </c>
      <c r="G256" s="56"/>
      <c r="H256" s="56"/>
      <c r="I256" s="57" t="s">
        <v>2811</v>
      </c>
    </row>
    <row r="257" spans="1:9" ht="38.25" x14ac:dyDescent="0.2">
      <c r="A257" s="95">
        <f t="shared" si="13"/>
        <v>256</v>
      </c>
      <c r="B257" s="65" t="s">
        <v>343</v>
      </c>
      <c r="C257" s="62" t="s">
        <v>445</v>
      </c>
      <c r="D257" s="72" t="s">
        <v>446</v>
      </c>
      <c r="E257" s="72" t="s">
        <v>447</v>
      </c>
      <c r="F257" s="75" t="s">
        <v>28</v>
      </c>
      <c r="G257" s="80">
        <v>35</v>
      </c>
      <c r="H257" s="367"/>
      <c r="I257" s="98">
        <f t="shared" ref="I257:I264" si="21">ROUND(G257*H257,2)</f>
        <v>0</v>
      </c>
    </row>
    <row r="258" spans="1:9" ht="38.25" x14ac:dyDescent="0.2">
      <c r="A258" s="95">
        <f t="shared" si="13"/>
        <v>257</v>
      </c>
      <c r="B258" s="65" t="s">
        <v>343</v>
      </c>
      <c r="C258" s="62" t="s">
        <v>448</v>
      </c>
      <c r="D258" s="72" t="s">
        <v>449</v>
      </c>
      <c r="E258" s="72"/>
      <c r="F258" s="75" t="s">
        <v>28</v>
      </c>
      <c r="G258" s="80">
        <v>19.7</v>
      </c>
      <c r="H258" s="367"/>
      <c r="I258" s="98">
        <f t="shared" si="21"/>
        <v>0</v>
      </c>
    </row>
    <row r="259" spans="1:9" ht="38.25" x14ac:dyDescent="0.2">
      <c r="A259" s="95">
        <f t="shared" si="13"/>
        <v>258</v>
      </c>
      <c r="B259" s="65" t="s">
        <v>343</v>
      </c>
      <c r="C259" s="62" t="s">
        <v>450</v>
      </c>
      <c r="D259" s="72" t="s">
        <v>451</v>
      </c>
      <c r="E259" s="72"/>
      <c r="F259" s="75" t="s">
        <v>28</v>
      </c>
      <c r="G259" s="80">
        <v>18.600000000000001</v>
      </c>
      <c r="H259" s="367"/>
      <c r="I259" s="98">
        <f t="shared" si="21"/>
        <v>0</v>
      </c>
    </row>
    <row r="260" spans="1:9" ht="38.25" x14ac:dyDescent="0.2">
      <c r="A260" s="95">
        <f t="shared" ref="A260:A323" si="22">A259+1</f>
        <v>259</v>
      </c>
      <c r="B260" s="65" t="s">
        <v>343</v>
      </c>
      <c r="C260" s="62" t="s">
        <v>452</v>
      </c>
      <c r="D260" s="72" t="s">
        <v>453</v>
      </c>
      <c r="E260" s="72"/>
      <c r="F260" s="75" t="s">
        <v>28</v>
      </c>
      <c r="G260" s="80">
        <v>13.3</v>
      </c>
      <c r="H260" s="367"/>
      <c r="I260" s="98">
        <f t="shared" si="21"/>
        <v>0</v>
      </c>
    </row>
    <row r="261" spans="1:9" ht="38.25" x14ac:dyDescent="0.2">
      <c r="A261" s="95">
        <f t="shared" si="22"/>
        <v>260</v>
      </c>
      <c r="B261" s="65" t="s">
        <v>343</v>
      </c>
      <c r="C261" s="62" t="s">
        <v>454</v>
      </c>
      <c r="D261" s="72" t="s">
        <v>455</v>
      </c>
      <c r="E261" s="72" t="s">
        <v>456</v>
      </c>
      <c r="F261" s="75" t="s">
        <v>34</v>
      </c>
      <c r="G261" s="80">
        <v>6</v>
      </c>
      <c r="H261" s="367"/>
      <c r="I261" s="98">
        <f t="shared" si="21"/>
        <v>0</v>
      </c>
    </row>
    <row r="262" spans="1:9" ht="63.75" x14ac:dyDescent="0.2">
      <c r="A262" s="95">
        <f t="shared" si="22"/>
        <v>261</v>
      </c>
      <c r="B262" s="65" t="s">
        <v>343</v>
      </c>
      <c r="C262" s="62" t="s">
        <v>457</v>
      </c>
      <c r="D262" s="64" t="s">
        <v>458</v>
      </c>
      <c r="E262" s="72" t="s">
        <v>459</v>
      </c>
      <c r="F262" s="75" t="s">
        <v>34</v>
      </c>
      <c r="G262" s="80">
        <v>1</v>
      </c>
      <c r="H262" s="367"/>
      <c r="I262" s="98">
        <f t="shared" si="21"/>
        <v>0</v>
      </c>
    </row>
    <row r="263" spans="1:9" ht="63.75" x14ac:dyDescent="0.2">
      <c r="A263" s="95">
        <f t="shared" si="22"/>
        <v>262</v>
      </c>
      <c r="B263" s="65" t="s">
        <v>343</v>
      </c>
      <c r="C263" s="62" t="s">
        <v>460</v>
      </c>
      <c r="D263" s="64" t="s">
        <v>458</v>
      </c>
      <c r="E263" s="72" t="s">
        <v>461</v>
      </c>
      <c r="F263" s="75" t="s">
        <v>34</v>
      </c>
      <c r="G263" s="80">
        <v>2</v>
      </c>
      <c r="H263" s="367"/>
      <c r="I263" s="98">
        <f t="shared" si="21"/>
        <v>0</v>
      </c>
    </row>
    <row r="264" spans="1:9" ht="63.75" x14ac:dyDescent="0.2">
      <c r="A264" s="95">
        <f t="shared" si="22"/>
        <v>263</v>
      </c>
      <c r="B264" s="65" t="s">
        <v>343</v>
      </c>
      <c r="C264" s="62" t="s">
        <v>462</v>
      </c>
      <c r="D264" s="64" t="s">
        <v>458</v>
      </c>
      <c r="E264" s="72" t="s">
        <v>463</v>
      </c>
      <c r="F264" s="75" t="s">
        <v>34</v>
      </c>
      <c r="G264" s="80">
        <v>1</v>
      </c>
      <c r="H264" s="367"/>
      <c r="I264" s="98">
        <f t="shared" si="21"/>
        <v>0</v>
      </c>
    </row>
    <row r="265" spans="1:9" x14ac:dyDescent="0.2">
      <c r="A265" s="95">
        <f t="shared" si="22"/>
        <v>264</v>
      </c>
      <c r="B265" s="342" t="s">
        <v>343</v>
      </c>
      <c r="C265" s="343" t="s">
        <v>443</v>
      </c>
      <c r="D265" s="60" t="s">
        <v>350</v>
      </c>
      <c r="E265" s="53"/>
      <c r="F265" s="55">
        <f>ROUND(SUM(I266:I273),2)</f>
        <v>0</v>
      </c>
      <c r="G265" s="250"/>
      <c r="H265" s="56"/>
      <c r="I265" s="57"/>
    </row>
    <row r="266" spans="1:9" ht="63.75" x14ac:dyDescent="0.2">
      <c r="A266" s="95">
        <f t="shared" si="22"/>
        <v>265</v>
      </c>
      <c r="B266" s="65" t="s">
        <v>343</v>
      </c>
      <c r="C266" s="62" t="s">
        <v>464</v>
      </c>
      <c r="D266" s="72" t="s">
        <v>465</v>
      </c>
      <c r="E266" s="72"/>
      <c r="F266" s="75" t="s">
        <v>82</v>
      </c>
      <c r="G266" s="80">
        <v>383.5</v>
      </c>
      <c r="H266" s="367"/>
      <c r="I266" s="98">
        <f t="shared" ref="I266:I273" si="23">ROUND(G266*H266,2)</f>
        <v>0</v>
      </c>
    </row>
    <row r="267" spans="1:9" ht="51" x14ac:dyDescent="0.2">
      <c r="A267" s="95">
        <f t="shared" si="22"/>
        <v>266</v>
      </c>
      <c r="B267" s="65" t="s">
        <v>343</v>
      </c>
      <c r="C267" s="62" t="s">
        <v>466</v>
      </c>
      <c r="D267" s="72" t="s">
        <v>467</v>
      </c>
      <c r="E267" s="72"/>
      <c r="F267" s="75" t="s">
        <v>28</v>
      </c>
      <c r="G267" s="80">
        <v>166</v>
      </c>
      <c r="H267" s="367"/>
      <c r="I267" s="98">
        <f t="shared" si="23"/>
        <v>0</v>
      </c>
    </row>
    <row r="268" spans="1:9" ht="25.5" x14ac:dyDescent="0.2">
      <c r="A268" s="95">
        <f t="shared" si="22"/>
        <v>267</v>
      </c>
      <c r="B268" s="65" t="s">
        <v>343</v>
      </c>
      <c r="C268" s="62" t="s">
        <v>468</v>
      </c>
      <c r="D268" s="72" t="s">
        <v>469</v>
      </c>
      <c r="E268" s="72"/>
      <c r="F268" s="75" t="s">
        <v>28</v>
      </c>
      <c r="G268" s="80">
        <v>98.6</v>
      </c>
      <c r="H268" s="367"/>
      <c r="I268" s="98">
        <f t="shared" si="23"/>
        <v>0</v>
      </c>
    </row>
    <row r="269" spans="1:9" ht="51" x14ac:dyDescent="0.2">
      <c r="A269" s="95">
        <f t="shared" si="22"/>
        <v>268</v>
      </c>
      <c r="B269" s="65" t="s">
        <v>343</v>
      </c>
      <c r="C269" s="62" t="s">
        <v>470</v>
      </c>
      <c r="D269" s="72" t="s">
        <v>471</v>
      </c>
      <c r="E269" s="103"/>
      <c r="F269" s="96" t="s">
        <v>82</v>
      </c>
      <c r="G269" s="80">
        <v>400</v>
      </c>
      <c r="H269" s="367"/>
      <c r="I269" s="98">
        <f t="shared" si="23"/>
        <v>0</v>
      </c>
    </row>
    <row r="270" spans="1:9" ht="89.25" x14ac:dyDescent="0.2">
      <c r="A270" s="95">
        <f t="shared" si="22"/>
        <v>269</v>
      </c>
      <c r="B270" s="65" t="s">
        <v>343</v>
      </c>
      <c r="C270" s="62" t="s">
        <v>472</v>
      </c>
      <c r="D270" s="72" t="s">
        <v>473</v>
      </c>
      <c r="E270" s="72"/>
      <c r="F270" s="75" t="s">
        <v>82</v>
      </c>
      <c r="G270" s="80">
        <v>383.5</v>
      </c>
      <c r="H270" s="367"/>
      <c r="I270" s="98">
        <f t="shared" si="23"/>
        <v>0</v>
      </c>
    </row>
    <row r="271" spans="1:9" ht="89.25" x14ac:dyDescent="0.2">
      <c r="A271" s="95">
        <f t="shared" si="22"/>
        <v>270</v>
      </c>
      <c r="B271" s="65" t="s">
        <v>343</v>
      </c>
      <c r="C271" s="62" t="s">
        <v>474</v>
      </c>
      <c r="D271" s="72" t="s">
        <v>475</v>
      </c>
      <c r="E271" s="72"/>
      <c r="F271" s="75" t="s">
        <v>28</v>
      </c>
      <c r="G271" s="80">
        <v>166</v>
      </c>
      <c r="H271" s="367"/>
      <c r="I271" s="98">
        <f t="shared" si="23"/>
        <v>0</v>
      </c>
    </row>
    <row r="272" spans="1:9" ht="38.25" x14ac:dyDescent="0.2">
      <c r="A272" s="95">
        <f t="shared" si="22"/>
        <v>271</v>
      </c>
      <c r="B272" s="65" t="s">
        <v>343</v>
      </c>
      <c r="C272" s="62" t="s">
        <v>476</v>
      </c>
      <c r="D272" s="72" t="s">
        <v>477</v>
      </c>
      <c r="E272" s="72"/>
      <c r="F272" s="75" t="s">
        <v>34</v>
      </c>
      <c r="G272" s="80">
        <v>6</v>
      </c>
      <c r="H272" s="367"/>
      <c r="I272" s="98">
        <f t="shared" si="23"/>
        <v>0</v>
      </c>
    </row>
    <row r="273" spans="1:9" ht="38.25" x14ac:dyDescent="0.2">
      <c r="A273" s="95">
        <f t="shared" si="22"/>
        <v>272</v>
      </c>
      <c r="B273" s="65" t="s">
        <v>343</v>
      </c>
      <c r="C273" s="62" t="s">
        <v>478</v>
      </c>
      <c r="D273" s="72" t="s">
        <v>479</v>
      </c>
      <c r="E273" s="72"/>
      <c r="F273" s="75" t="s">
        <v>28</v>
      </c>
      <c r="G273" s="80">
        <v>30</v>
      </c>
      <c r="H273" s="367"/>
      <c r="I273" s="98">
        <f t="shared" si="23"/>
        <v>0</v>
      </c>
    </row>
    <row r="274" spans="1:9" x14ac:dyDescent="0.2">
      <c r="A274" s="95">
        <f t="shared" si="22"/>
        <v>273</v>
      </c>
      <c r="B274" s="342" t="s">
        <v>343</v>
      </c>
      <c r="C274" s="343" t="s">
        <v>444</v>
      </c>
      <c r="D274" s="60" t="s">
        <v>356</v>
      </c>
      <c r="E274" s="53"/>
      <c r="F274" s="55">
        <f>ROUND(SUM(I275),2)</f>
        <v>0</v>
      </c>
      <c r="G274" s="250"/>
      <c r="H274" s="56"/>
      <c r="I274" s="57"/>
    </row>
    <row r="275" spans="1:9" ht="178.5" x14ac:dyDescent="0.2">
      <c r="A275" s="95">
        <f t="shared" si="22"/>
        <v>274</v>
      </c>
      <c r="B275" s="65" t="s">
        <v>343</v>
      </c>
      <c r="C275" s="62" t="s">
        <v>480</v>
      </c>
      <c r="D275" s="72" t="s">
        <v>481</v>
      </c>
      <c r="E275" s="104"/>
      <c r="F275" s="75" t="s">
        <v>82</v>
      </c>
      <c r="G275" s="80">
        <v>145</v>
      </c>
      <c r="H275" s="367"/>
      <c r="I275" s="98">
        <f>ROUND(G275*H275,2)</f>
        <v>0</v>
      </c>
    </row>
    <row r="276" spans="1:9" x14ac:dyDescent="0.2">
      <c r="A276" s="95">
        <f t="shared" si="22"/>
        <v>275</v>
      </c>
      <c r="B276" s="279" t="s">
        <v>482</v>
      </c>
      <c r="C276" s="280" t="s">
        <v>483</v>
      </c>
      <c r="D276" s="107" t="s">
        <v>484</v>
      </c>
      <c r="E276" s="108"/>
      <c r="F276" s="109">
        <f>ROUND(+F277,2)</f>
        <v>0</v>
      </c>
      <c r="G276" s="251"/>
      <c r="H276" s="252"/>
      <c r="I276" s="281"/>
    </row>
    <row r="277" spans="1:9" x14ac:dyDescent="0.2">
      <c r="A277" s="95">
        <f t="shared" si="22"/>
        <v>276</v>
      </c>
      <c r="B277" s="291" t="s">
        <v>482</v>
      </c>
      <c r="C277" s="292" t="s">
        <v>485</v>
      </c>
      <c r="D277" s="110" t="s">
        <v>486</v>
      </c>
      <c r="E277" s="111"/>
      <c r="F277" s="112">
        <f>ROUND(SUM(F278:F289),2)</f>
        <v>0</v>
      </c>
      <c r="G277" s="253"/>
      <c r="H277" s="253"/>
      <c r="I277" s="293"/>
    </row>
    <row r="278" spans="1:9" x14ac:dyDescent="0.2">
      <c r="A278" s="95">
        <f t="shared" si="22"/>
        <v>277</v>
      </c>
      <c r="B278" s="315" t="s">
        <v>482</v>
      </c>
      <c r="C278" s="316" t="s">
        <v>487</v>
      </c>
      <c r="D278" s="317" t="s">
        <v>488</v>
      </c>
      <c r="E278" s="318"/>
      <c r="F278" s="319">
        <f>ROUND(F290,2)</f>
        <v>0</v>
      </c>
      <c r="G278" s="320"/>
      <c r="H278" s="320"/>
      <c r="I278" s="321"/>
    </row>
    <row r="279" spans="1:9" x14ac:dyDescent="0.2">
      <c r="A279" s="95">
        <f t="shared" si="22"/>
        <v>278</v>
      </c>
      <c r="B279" s="315" t="s">
        <v>482</v>
      </c>
      <c r="C279" s="316" t="s">
        <v>489</v>
      </c>
      <c r="D279" s="322" t="s">
        <v>490</v>
      </c>
      <c r="E279" s="323"/>
      <c r="F279" s="319">
        <f>ROUND(F304,2)</f>
        <v>0</v>
      </c>
      <c r="G279" s="324"/>
      <c r="H279" s="324"/>
      <c r="I279" s="254"/>
    </row>
    <row r="280" spans="1:9" x14ac:dyDescent="0.2">
      <c r="A280" s="95">
        <f t="shared" si="22"/>
        <v>279</v>
      </c>
      <c r="B280" s="315" t="s">
        <v>482</v>
      </c>
      <c r="C280" s="316" t="s">
        <v>491</v>
      </c>
      <c r="D280" s="322" t="s">
        <v>492</v>
      </c>
      <c r="E280" s="325"/>
      <c r="F280" s="319">
        <f>ROUND(F313,2)</f>
        <v>0</v>
      </c>
      <c r="G280" s="326"/>
      <c r="H280" s="327"/>
      <c r="I280" s="254"/>
    </row>
    <row r="281" spans="1:9" x14ac:dyDescent="0.2">
      <c r="A281" s="95">
        <f t="shared" si="22"/>
        <v>280</v>
      </c>
      <c r="B281" s="315" t="s">
        <v>482</v>
      </c>
      <c r="C281" s="316" t="s">
        <v>493</v>
      </c>
      <c r="D281" s="322" t="s">
        <v>494</v>
      </c>
      <c r="E281" s="325"/>
      <c r="F281" s="319">
        <f>ROUND(F328,2)</f>
        <v>0</v>
      </c>
      <c r="G281" s="326"/>
      <c r="H281" s="327"/>
      <c r="I281" s="254"/>
    </row>
    <row r="282" spans="1:9" x14ac:dyDescent="0.2">
      <c r="A282" s="95">
        <f t="shared" si="22"/>
        <v>281</v>
      </c>
      <c r="B282" s="315" t="s">
        <v>482</v>
      </c>
      <c r="C282" s="316" t="s">
        <v>495</v>
      </c>
      <c r="D282" s="322" t="s">
        <v>496</v>
      </c>
      <c r="E282" s="325"/>
      <c r="F282" s="319">
        <f>ROUND(F330,2)</f>
        <v>0</v>
      </c>
      <c r="G282" s="326"/>
      <c r="H282" s="327"/>
      <c r="I282" s="254"/>
    </row>
    <row r="283" spans="1:9" x14ac:dyDescent="0.2">
      <c r="A283" s="95">
        <f t="shared" si="22"/>
        <v>282</v>
      </c>
      <c r="B283" s="315" t="s">
        <v>482</v>
      </c>
      <c r="C283" s="316" t="s">
        <v>497</v>
      </c>
      <c r="D283" s="322" t="s">
        <v>498</v>
      </c>
      <c r="E283" s="325"/>
      <c r="F283" s="319">
        <f>ROUND(F337,2)</f>
        <v>0</v>
      </c>
      <c r="G283" s="326"/>
      <c r="H283" s="327"/>
      <c r="I283" s="254"/>
    </row>
    <row r="284" spans="1:9" x14ac:dyDescent="0.2">
      <c r="A284" s="95">
        <f t="shared" si="22"/>
        <v>283</v>
      </c>
      <c r="B284" s="315" t="s">
        <v>482</v>
      </c>
      <c r="C284" s="316" t="s">
        <v>499</v>
      </c>
      <c r="D284" s="322" t="s">
        <v>500</v>
      </c>
      <c r="E284" s="325"/>
      <c r="F284" s="319">
        <f>ROUND(F341,2)</f>
        <v>0</v>
      </c>
      <c r="G284" s="326"/>
      <c r="H284" s="327"/>
      <c r="I284" s="254"/>
    </row>
    <row r="285" spans="1:9" x14ac:dyDescent="0.2">
      <c r="A285" s="95">
        <f t="shared" si="22"/>
        <v>284</v>
      </c>
      <c r="B285" s="315" t="s">
        <v>482</v>
      </c>
      <c r="C285" s="316" t="s">
        <v>501</v>
      </c>
      <c r="D285" s="322" t="s">
        <v>502</v>
      </c>
      <c r="E285" s="325"/>
      <c r="F285" s="319">
        <f>ROUND(F347,2)</f>
        <v>0</v>
      </c>
      <c r="G285" s="326"/>
      <c r="H285" s="327"/>
      <c r="I285" s="254"/>
    </row>
    <row r="286" spans="1:9" x14ac:dyDescent="0.2">
      <c r="A286" s="95">
        <f t="shared" si="22"/>
        <v>285</v>
      </c>
      <c r="B286" s="315" t="s">
        <v>482</v>
      </c>
      <c r="C286" s="316" t="s">
        <v>503</v>
      </c>
      <c r="D286" s="322" t="s">
        <v>504</v>
      </c>
      <c r="E286" s="325"/>
      <c r="F286" s="319">
        <f>ROUND(F352,2)</f>
        <v>0</v>
      </c>
      <c r="G286" s="326"/>
      <c r="H286" s="327"/>
      <c r="I286" s="254"/>
    </row>
    <row r="287" spans="1:9" x14ac:dyDescent="0.2">
      <c r="A287" s="95">
        <f t="shared" si="22"/>
        <v>286</v>
      </c>
      <c r="B287" s="315" t="s">
        <v>482</v>
      </c>
      <c r="C287" s="316" t="s">
        <v>505</v>
      </c>
      <c r="D287" s="322" t="s">
        <v>506</v>
      </c>
      <c r="E287" s="325"/>
      <c r="F287" s="319">
        <f>ROUND(F356,2)</f>
        <v>0</v>
      </c>
      <c r="G287" s="326"/>
      <c r="H287" s="327"/>
      <c r="I287" s="254"/>
    </row>
    <row r="288" spans="1:9" x14ac:dyDescent="0.2">
      <c r="A288" s="95">
        <f t="shared" si="22"/>
        <v>287</v>
      </c>
      <c r="B288" s="315" t="s">
        <v>482</v>
      </c>
      <c r="C288" s="316" t="s">
        <v>507</v>
      </c>
      <c r="D288" s="322" t="s">
        <v>354</v>
      </c>
      <c r="E288" s="325"/>
      <c r="F288" s="319">
        <f>ROUND(F358,2)</f>
        <v>0</v>
      </c>
      <c r="G288" s="326"/>
      <c r="H288" s="327"/>
      <c r="I288" s="254"/>
    </row>
    <row r="289" spans="1:9" x14ac:dyDescent="0.2">
      <c r="A289" s="95">
        <f t="shared" si="22"/>
        <v>288</v>
      </c>
      <c r="B289" s="315" t="s">
        <v>482</v>
      </c>
      <c r="C289" s="316" t="s">
        <v>508</v>
      </c>
      <c r="D289" s="322" t="s">
        <v>359</v>
      </c>
      <c r="E289" s="325"/>
      <c r="F289" s="319">
        <f>ROUND(F360,2)</f>
        <v>0</v>
      </c>
      <c r="G289" s="326"/>
      <c r="H289" s="327"/>
      <c r="I289" s="254"/>
    </row>
    <row r="290" spans="1:9" ht="178.5" x14ac:dyDescent="0.2">
      <c r="A290" s="95">
        <f t="shared" si="22"/>
        <v>289</v>
      </c>
      <c r="B290" s="345" t="s">
        <v>482</v>
      </c>
      <c r="C290" s="346" t="s">
        <v>487</v>
      </c>
      <c r="D290" s="113" t="s">
        <v>488</v>
      </c>
      <c r="E290" s="113" t="s">
        <v>509</v>
      </c>
      <c r="F290" s="114">
        <f>ROUND(SUM(I291:I303),2)</f>
        <v>0</v>
      </c>
      <c r="G290" s="255"/>
      <c r="H290" s="256"/>
      <c r="I290" s="257"/>
    </row>
    <row r="291" spans="1:9" ht="25.5" x14ac:dyDescent="0.2">
      <c r="A291" s="95">
        <f t="shared" si="22"/>
        <v>290</v>
      </c>
      <c r="B291" s="115" t="s">
        <v>482</v>
      </c>
      <c r="C291" s="116" t="s">
        <v>510</v>
      </c>
      <c r="D291" s="117" t="s">
        <v>511</v>
      </c>
      <c r="E291" s="118" t="s">
        <v>512</v>
      </c>
      <c r="F291" s="119" t="s">
        <v>25</v>
      </c>
      <c r="G291" s="120">
        <v>1</v>
      </c>
      <c r="H291" s="367"/>
      <c r="I291" s="122">
        <f t="shared" ref="I291:I303" si="24">ROUND(G291*H291,2)</f>
        <v>0</v>
      </c>
    </row>
    <row r="292" spans="1:9" x14ac:dyDescent="0.2">
      <c r="A292" s="95">
        <f t="shared" si="22"/>
        <v>291</v>
      </c>
      <c r="B292" s="115" t="s">
        <v>482</v>
      </c>
      <c r="C292" s="116" t="s">
        <v>513</v>
      </c>
      <c r="D292" s="117" t="s">
        <v>514</v>
      </c>
      <c r="E292" s="118"/>
      <c r="F292" s="119" t="s">
        <v>34</v>
      </c>
      <c r="G292" s="120">
        <v>2</v>
      </c>
      <c r="H292" s="367"/>
      <c r="I292" s="122">
        <f t="shared" si="24"/>
        <v>0</v>
      </c>
    </row>
    <row r="293" spans="1:9" x14ac:dyDescent="0.2">
      <c r="A293" s="95">
        <f t="shared" si="22"/>
        <v>292</v>
      </c>
      <c r="B293" s="115" t="s">
        <v>482</v>
      </c>
      <c r="C293" s="116" t="s">
        <v>515</v>
      </c>
      <c r="D293" s="117" t="s">
        <v>516</v>
      </c>
      <c r="E293" s="118"/>
      <c r="F293" s="123" t="s">
        <v>82</v>
      </c>
      <c r="G293" s="124">
        <v>71.94</v>
      </c>
      <c r="H293" s="367"/>
      <c r="I293" s="122">
        <f t="shared" si="24"/>
        <v>0</v>
      </c>
    </row>
    <row r="294" spans="1:9" x14ac:dyDescent="0.2">
      <c r="A294" s="95">
        <f t="shared" si="22"/>
        <v>293</v>
      </c>
      <c r="B294" s="115" t="s">
        <v>482</v>
      </c>
      <c r="C294" s="116" t="s">
        <v>517</v>
      </c>
      <c r="D294" s="117" t="s">
        <v>518</v>
      </c>
      <c r="E294" s="118"/>
      <c r="F294" s="123" t="s">
        <v>82</v>
      </c>
      <c r="G294" s="124">
        <v>16.489999999999998</v>
      </c>
      <c r="H294" s="367"/>
      <c r="I294" s="122">
        <f t="shared" si="24"/>
        <v>0</v>
      </c>
    </row>
    <row r="295" spans="1:9" x14ac:dyDescent="0.2">
      <c r="A295" s="95">
        <f t="shared" si="22"/>
        <v>294</v>
      </c>
      <c r="B295" s="115" t="s">
        <v>482</v>
      </c>
      <c r="C295" s="116" t="s">
        <v>519</v>
      </c>
      <c r="D295" s="117" t="s">
        <v>520</v>
      </c>
      <c r="E295" s="118"/>
      <c r="F295" s="123" t="s">
        <v>34</v>
      </c>
      <c r="G295" s="124">
        <v>2</v>
      </c>
      <c r="H295" s="367"/>
      <c r="I295" s="122">
        <f t="shared" si="24"/>
        <v>0</v>
      </c>
    </row>
    <row r="296" spans="1:9" x14ac:dyDescent="0.2">
      <c r="A296" s="95">
        <f t="shared" si="22"/>
        <v>295</v>
      </c>
      <c r="B296" s="115" t="s">
        <v>482</v>
      </c>
      <c r="C296" s="116" t="s">
        <v>521</v>
      </c>
      <c r="D296" s="117" t="s">
        <v>522</v>
      </c>
      <c r="E296" s="118"/>
      <c r="F296" s="123" t="s">
        <v>34</v>
      </c>
      <c r="G296" s="124">
        <v>3</v>
      </c>
      <c r="H296" s="367"/>
      <c r="I296" s="122">
        <f t="shared" si="24"/>
        <v>0</v>
      </c>
    </row>
    <row r="297" spans="1:9" ht="25.5" x14ac:dyDescent="0.2">
      <c r="A297" s="95">
        <f t="shared" si="22"/>
        <v>296</v>
      </c>
      <c r="B297" s="115" t="s">
        <v>482</v>
      </c>
      <c r="C297" s="116" t="s">
        <v>523</v>
      </c>
      <c r="D297" s="117" t="s">
        <v>524</v>
      </c>
      <c r="E297" s="118"/>
      <c r="F297" s="123" t="s">
        <v>82</v>
      </c>
      <c r="G297" s="124">
        <v>22.5</v>
      </c>
      <c r="H297" s="367"/>
      <c r="I297" s="122">
        <f t="shared" si="24"/>
        <v>0</v>
      </c>
    </row>
    <row r="298" spans="1:9" ht="25.5" x14ac:dyDescent="0.2">
      <c r="A298" s="95">
        <f t="shared" si="22"/>
        <v>297</v>
      </c>
      <c r="B298" s="115" t="s">
        <v>482</v>
      </c>
      <c r="C298" s="116" t="s">
        <v>525</v>
      </c>
      <c r="D298" s="117" t="s">
        <v>526</v>
      </c>
      <c r="E298" s="118"/>
      <c r="F298" s="123" t="s">
        <v>33</v>
      </c>
      <c r="G298" s="124">
        <v>7.5</v>
      </c>
      <c r="H298" s="367"/>
      <c r="I298" s="122">
        <f t="shared" si="24"/>
        <v>0</v>
      </c>
    </row>
    <row r="299" spans="1:9" x14ac:dyDescent="0.2">
      <c r="A299" s="95">
        <f t="shared" si="22"/>
        <v>298</v>
      </c>
      <c r="B299" s="115" t="s">
        <v>482</v>
      </c>
      <c r="C299" s="116" t="s">
        <v>527</v>
      </c>
      <c r="D299" s="117" t="s">
        <v>528</v>
      </c>
      <c r="E299" s="117"/>
      <c r="F299" s="123" t="s">
        <v>33</v>
      </c>
      <c r="G299" s="124">
        <v>0.6</v>
      </c>
      <c r="H299" s="367"/>
      <c r="I299" s="122">
        <f t="shared" si="24"/>
        <v>0</v>
      </c>
    </row>
    <row r="300" spans="1:9" ht="25.5" x14ac:dyDescent="0.2">
      <c r="A300" s="95">
        <f t="shared" si="22"/>
        <v>299</v>
      </c>
      <c r="B300" s="115" t="s">
        <v>482</v>
      </c>
      <c r="C300" s="116" t="s">
        <v>529</v>
      </c>
      <c r="D300" s="117" t="s">
        <v>530</v>
      </c>
      <c r="E300" s="117"/>
      <c r="F300" s="123" t="s">
        <v>34</v>
      </c>
      <c r="G300" s="124">
        <v>2</v>
      </c>
      <c r="H300" s="367"/>
      <c r="I300" s="122">
        <f t="shared" si="24"/>
        <v>0</v>
      </c>
    </row>
    <row r="301" spans="1:9" x14ac:dyDescent="0.2">
      <c r="A301" s="95">
        <f t="shared" si="22"/>
        <v>300</v>
      </c>
      <c r="B301" s="115" t="s">
        <v>482</v>
      </c>
      <c r="C301" s="116" t="s">
        <v>531</v>
      </c>
      <c r="D301" s="117" t="s">
        <v>532</v>
      </c>
      <c r="E301" s="125"/>
      <c r="F301" s="123" t="s">
        <v>82</v>
      </c>
      <c r="G301" s="124">
        <v>24.5</v>
      </c>
      <c r="H301" s="367"/>
      <c r="I301" s="122">
        <f t="shared" si="24"/>
        <v>0</v>
      </c>
    </row>
    <row r="302" spans="1:9" x14ac:dyDescent="0.2">
      <c r="A302" s="95">
        <f t="shared" si="22"/>
        <v>301</v>
      </c>
      <c r="B302" s="115" t="s">
        <v>482</v>
      </c>
      <c r="C302" s="116" t="s">
        <v>533</v>
      </c>
      <c r="D302" s="117" t="s">
        <v>534</v>
      </c>
      <c r="E302" s="125"/>
      <c r="F302" s="123" t="s">
        <v>82</v>
      </c>
      <c r="G302" s="124">
        <v>50.2</v>
      </c>
      <c r="H302" s="367"/>
      <c r="I302" s="122">
        <f t="shared" si="24"/>
        <v>0</v>
      </c>
    </row>
    <row r="303" spans="1:9" ht="25.5" x14ac:dyDescent="0.2">
      <c r="A303" s="95">
        <f t="shared" si="22"/>
        <v>302</v>
      </c>
      <c r="B303" s="115" t="s">
        <v>482</v>
      </c>
      <c r="C303" s="116" t="s">
        <v>535</v>
      </c>
      <c r="D303" s="117" t="s">
        <v>536</v>
      </c>
      <c r="E303" s="126" t="s">
        <v>537</v>
      </c>
      <c r="F303" s="123" t="s">
        <v>33</v>
      </c>
      <c r="G303" s="124">
        <v>27</v>
      </c>
      <c r="H303" s="367"/>
      <c r="I303" s="122">
        <f t="shared" si="24"/>
        <v>0</v>
      </c>
    </row>
    <row r="304" spans="1:9" x14ac:dyDescent="0.2">
      <c r="A304" s="95">
        <f t="shared" si="22"/>
        <v>303</v>
      </c>
      <c r="B304" s="345" t="s">
        <v>482</v>
      </c>
      <c r="C304" s="346" t="s">
        <v>489</v>
      </c>
      <c r="D304" s="113" t="s">
        <v>490</v>
      </c>
      <c r="E304" s="127"/>
      <c r="F304" s="114">
        <f>ROUND(SUM(I305:I312),2)</f>
        <v>0</v>
      </c>
      <c r="G304" s="256"/>
      <c r="H304" s="256"/>
      <c r="I304" s="257"/>
    </row>
    <row r="305" spans="1:9" ht="25.5" x14ac:dyDescent="0.2">
      <c r="A305" s="95">
        <f t="shared" si="22"/>
        <v>304</v>
      </c>
      <c r="B305" s="115" t="s">
        <v>482</v>
      </c>
      <c r="C305" s="116" t="s">
        <v>538</v>
      </c>
      <c r="D305" s="117" t="s">
        <v>539</v>
      </c>
      <c r="E305" s="117" t="s">
        <v>540</v>
      </c>
      <c r="F305" s="128" t="s">
        <v>33</v>
      </c>
      <c r="G305" s="124">
        <v>2</v>
      </c>
      <c r="H305" s="367"/>
      <c r="I305" s="122">
        <f t="shared" ref="I305:I312" si="25">ROUND(G305*H305,2)</f>
        <v>0</v>
      </c>
    </row>
    <row r="306" spans="1:9" ht="38.25" x14ac:dyDescent="0.2">
      <c r="A306" s="95">
        <f t="shared" si="22"/>
        <v>305</v>
      </c>
      <c r="B306" s="115" t="s">
        <v>482</v>
      </c>
      <c r="C306" s="116" t="s">
        <v>541</v>
      </c>
      <c r="D306" s="117" t="s">
        <v>542</v>
      </c>
      <c r="E306" s="126" t="s">
        <v>543</v>
      </c>
      <c r="F306" s="128" t="s">
        <v>82</v>
      </c>
      <c r="G306" s="124">
        <v>5.5</v>
      </c>
      <c r="H306" s="367"/>
      <c r="I306" s="122">
        <f t="shared" si="25"/>
        <v>0</v>
      </c>
    </row>
    <row r="307" spans="1:9" ht="153" x14ac:dyDescent="0.2">
      <c r="A307" s="95">
        <f t="shared" si="22"/>
        <v>306</v>
      </c>
      <c r="B307" s="115" t="s">
        <v>482</v>
      </c>
      <c r="C307" s="116" t="s">
        <v>544</v>
      </c>
      <c r="D307" s="126" t="s">
        <v>545</v>
      </c>
      <c r="E307" s="117" t="s">
        <v>546</v>
      </c>
      <c r="F307" s="128" t="s">
        <v>82</v>
      </c>
      <c r="G307" s="124">
        <v>31.18</v>
      </c>
      <c r="H307" s="367"/>
      <c r="I307" s="122">
        <f t="shared" si="25"/>
        <v>0</v>
      </c>
    </row>
    <row r="308" spans="1:9" ht="140.25" x14ac:dyDescent="0.2">
      <c r="A308" s="95">
        <f t="shared" si="22"/>
        <v>307</v>
      </c>
      <c r="B308" s="115" t="s">
        <v>482</v>
      </c>
      <c r="C308" s="116" t="s">
        <v>547</v>
      </c>
      <c r="D308" s="126" t="s">
        <v>548</v>
      </c>
      <c r="E308" s="117" t="s">
        <v>549</v>
      </c>
      <c r="F308" s="123" t="s">
        <v>82</v>
      </c>
      <c r="G308" s="124">
        <v>22.68</v>
      </c>
      <c r="H308" s="367"/>
      <c r="I308" s="122">
        <f t="shared" si="25"/>
        <v>0</v>
      </c>
    </row>
    <row r="309" spans="1:9" ht="127.5" x14ac:dyDescent="0.2">
      <c r="A309" s="95">
        <f t="shared" si="22"/>
        <v>308</v>
      </c>
      <c r="B309" s="115" t="s">
        <v>482</v>
      </c>
      <c r="C309" s="116" t="s">
        <v>550</v>
      </c>
      <c r="D309" s="126" t="s">
        <v>551</v>
      </c>
      <c r="E309" s="117" t="s">
        <v>552</v>
      </c>
      <c r="F309" s="123" t="s">
        <v>82</v>
      </c>
      <c r="G309" s="124">
        <v>1.2</v>
      </c>
      <c r="H309" s="367"/>
      <c r="I309" s="122">
        <f t="shared" si="25"/>
        <v>0</v>
      </c>
    </row>
    <row r="310" spans="1:9" x14ac:dyDescent="0.2">
      <c r="A310" s="95">
        <f t="shared" si="22"/>
        <v>309</v>
      </c>
      <c r="B310" s="115" t="s">
        <v>482</v>
      </c>
      <c r="C310" s="116" t="s">
        <v>553</v>
      </c>
      <c r="D310" s="117" t="s">
        <v>554</v>
      </c>
      <c r="E310" s="129" t="s">
        <v>555</v>
      </c>
      <c r="F310" s="123" t="s">
        <v>34</v>
      </c>
      <c r="G310" s="124">
        <v>4</v>
      </c>
      <c r="H310" s="367"/>
      <c r="I310" s="122">
        <f t="shared" si="25"/>
        <v>0</v>
      </c>
    </row>
    <row r="311" spans="1:9" ht="25.5" x14ac:dyDescent="0.2">
      <c r="A311" s="95">
        <f t="shared" si="22"/>
        <v>310</v>
      </c>
      <c r="B311" s="115" t="s">
        <v>482</v>
      </c>
      <c r="C311" s="116" t="s">
        <v>556</v>
      </c>
      <c r="D311" s="117" t="s">
        <v>557</v>
      </c>
      <c r="E311" s="117"/>
      <c r="F311" s="123" t="s">
        <v>82</v>
      </c>
      <c r="G311" s="124">
        <v>87.81</v>
      </c>
      <c r="H311" s="367"/>
      <c r="I311" s="122">
        <f t="shared" si="25"/>
        <v>0</v>
      </c>
    </row>
    <row r="312" spans="1:9" x14ac:dyDescent="0.2">
      <c r="A312" s="95">
        <f t="shared" si="22"/>
        <v>311</v>
      </c>
      <c r="B312" s="115" t="s">
        <v>482</v>
      </c>
      <c r="C312" s="116" t="s">
        <v>558</v>
      </c>
      <c r="D312" s="117" t="s">
        <v>559</v>
      </c>
      <c r="E312" s="129"/>
      <c r="F312" s="130" t="s">
        <v>25</v>
      </c>
      <c r="G312" s="124">
        <v>1</v>
      </c>
      <c r="H312" s="367"/>
      <c r="I312" s="122">
        <f t="shared" si="25"/>
        <v>0</v>
      </c>
    </row>
    <row r="313" spans="1:9" x14ac:dyDescent="0.2">
      <c r="A313" s="95">
        <f t="shared" si="22"/>
        <v>312</v>
      </c>
      <c r="B313" s="345" t="s">
        <v>482</v>
      </c>
      <c r="C313" s="346" t="s">
        <v>491</v>
      </c>
      <c r="D313" s="113" t="s">
        <v>492</v>
      </c>
      <c r="E313" s="127"/>
      <c r="F313" s="114">
        <f>ROUND(SUM(I314:I327),2)</f>
        <v>0</v>
      </c>
      <c r="G313" s="255"/>
      <c r="H313" s="256"/>
      <c r="I313" s="257"/>
    </row>
    <row r="314" spans="1:9" ht="25.5" x14ac:dyDescent="0.2">
      <c r="A314" s="95">
        <f t="shared" si="22"/>
        <v>313</v>
      </c>
      <c r="B314" s="115" t="s">
        <v>482</v>
      </c>
      <c r="C314" s="116" t="s">
        <v>560</v>
      </c>
      <c r="D314" s="117" t="s">
        <v>561</v>
      </c>
      <c r="E314" s="129" t="s">
        <v>562</v>
      </c>
      <c r="F314" s="119" t="s">
        <v>33</v>
      </c>
      <c r="G314" s="131">
        <v>23</v>
      </c>
      <c r="H314" s="367"/>
      <c r="I314" s="122">
        <f t="shared" ref="I314:I327" si="26">ROUND(G314*H314,2)</f>
        <v>0</v>
      </c>
    </row>
    <row r="315" spans="1:9" ht="25.5" x14ac:dyDescent="0.2">
      <c r="A315" s="95">
        <f t="shared" si="22"/>
        <v>314</v>
      </c>
      <c r="B315" s="115" t="s">
        <v>482</v>
      </c>
      <c r="C315" s="116" t="s">
        <v>563</v>
      </c>
      <c r="D315" s="117" t="s">
        <v>564</v>
      </c>
      <c r="E315" s="117"/>
      <c r="F315" s="119" t="s">
        <v>33</v>
      </c>
      <c r="G315" s="131">
        <v>7</v>
      </c>
      <c r="H315" s="367"/>
      <c r="I315" s="122">
        <f t="shared" si="26"/>
        <v>0</v>
      </c>
    </row>
    <row r="316" spans="1:9" x14ac:dyDescent="0.2">
      <c r="A316" s="95">
        <f t="shared" si="22"/>
        <v>315</v>
      </c>
      <c r="B316" s="115" t="s">
        <v>482</v>
      </c>
      <c r="C316" s="116" t="s">
        <v>565</v>
      </c>
      <c r="D316" s="117" t="s">
        <v>566</v>
      </c>
      <c r="E316" s="117"/>
      <c r="F316" s="123" t="s">
        <v>82</v>
      </c>
      <c r="G316" s="131">
        <v>28.5</v>
      </c>
      <c r="H316" s="367"/>
      <c r="I316" s="122">
        <f t="shared" si="26"/>
        <v>0</v>
      </c>
    </row>
    <row r="317" spans="1:9" ht="25.5" x14ac:dyDescent="0.2">
      <c r="A317" s="95">
        <f t="shared" si="22"/>
        <v>316</v>
      </c>
      <c r="B317" s="115" t="s">
        <v>482</v>
      </c>
      <c r="C317" s="116" t="s">
        <v>567</v>
      </c>
      <c r="D317" s="117" t="s">
        <v>568</v>
      </c>
      <c r="E317" s="117" t="s">
        <v>562</v>
      </c>
      <c r="F317" s="119" t="s">
        <v>33</v>
      </c>
      <c r="G317" s="131">
        <v>19.8</v>
      </c>
      <c r="H317" s="367"/>
      <c r="I317" s="122">
        <f t="shared" si="26"/>
        <v>0</v>
      </c>
    </row>
    <row r="318" spans="1:9" ht="25.5" x14ac:dyDescent="0.2">
      <c r="A318" s="95">
        <f t="shared" si="22"/>
        <v>317</v>
      </c>
      <c r="B318" s="115" t="s">
        <v>482</v>
      </c>
      <c r="C318" s="116" t="s">
        <v>569</v>
      </c>
      <c r="D318" s="117" t="s">
        <v>570</v>
      </c>
      <c r="E318" s="117"/>
      <c r="F318" s="119" t="s">
        <v>33</v>
      </c>
      <c r="G318" s="131">
        <v>5.9</v>
      </c>
      <c r="H318" s="367"/>
      <c r="I318" s="122">
        <f t="shared" si="26"/>
        <v>0</v>
      </c>
    </row>
    <row r="319" spans="1:9" x14ac:dyDescent="0.2">
      <c r="A319" s="95">
        <f t="shared" si="22"/>
        <v>318</v>
      </c>
      <c r="B319" s="115" t="s">
        <v>482</v>
      </c>
      <c r="C319" s="116" t="s">
        <v>571</v>
      </c>
      <c r="D319" s="117" t="s">
        <v>572</v>
      </c>
      <c r="E319" s="117"/>
      <c r="F319" s="123" t="s">
        <v>34</v>
      </c>
      <c r="G319" s="124">
        <v>4</v>
      </c>
      <c r="H319" s="367"/>
      <c r="I319" s="122">
        <f t="shared" si="26"/>
        <v>0</v>
      </c>
    </row>
    <row r="320" spans="1:9" ht="38.25" x14ac:dyDescent="0.2">
      <c r="A320" s="95">
        <f t="shared" si="22"/>
        <v>319</v>
      </c>
      <c r="B320" s="115" t="s">
        <v>482</v>
      </c>
      <c r="C320" s="116" t="s">
        <v>573</v>
      </c>
      <c r="D320" s="117" t="s">
        <v>574</v>
      </c>
      <c r="E320" s="129" t="s">
        <v>575</v>
      </c>
      <c r="F320" s="119" t="s">
        <v>28</v>
      </c>
      <c r="G320" s="124">
        <v>14.3</v>
      </c>
      <c r="H320" s="367"/>
      <c r="I320" s="122">
        <f t="shared" si="26"/>
        <v>0</v>
      </c>
    </row>
    <row r="321" spans="1:9" ht="38.25" x14ac:dyDescent="0.2">
      <c r="A321" s="95">
        <f t="shared" si="22"/>
        <v>320</v>
      </c>
      <c r="B321" s="115" t="s">
        <v>482</v>
      </c>
      <c r="C321" s="116" t="s">
        <v>576</v>
      </c>
      <c r="D321" s="117" t="s">
        <v>577</v>
      </c>
      <c r="E321" s="129" t="s">
        <v>578</v>
      </c>
      <c r="F321" s="119" t="s">
        <v>28</v>
      </c>
      <c r="G321" s="124">
        <v>2.8</v>
      </c>
      <c r="H321" s="367"/>
      <c r="I321" s="122">
        <f t="shared" si="26"/>
        <v>0</v>
      </c>
    </row>
    <row r="322" spans="1:9" ht="38.25" x14ac:dyDescent="0.2">
      <c r="A322" s="95">
        <f t="shared" si="22"/>
        <v>321</v>
      </c>
      <c r="B322" s="115" t="s">
        <v>482</v>
      </c>
      <c r="C322" s="116" t="s">
        <v>579</v>
      </c>
      <c r="D322" s="117" t="s">
        <v>580</v>
      </c>
      <c r="E322" s="129" t="s">
        <v>581</v>
      </c>
      <c r="F322" s="119" t="s">
        <v>28</v>
      </c>
      <c r="G322" s="124">
        <v>4.2</v>
      </c>
      <c r="H322" s="367"/>
      <c r="I322" s="122">
        <f t="shared" si="26"/>
        <v>0</v>
      </c>
    </row>
    <row r="323" spans="1:9" ht="38.25" x14ac:dyDescent="0.2">
      <c r="A323" s="95">
        <f t="shared" si="22"/>
        <v>322</v>
      </c>
      <c r="B323" s="115" t="s">
        <v>482</v>
      </c>
      <c r="C323" s="116" t="s">
        <v>582</v>
      </c>
      <c r="D323" s="117" t="s">
        <v>583</v>
      </c>
      <c r="E323" s="129" t="s">
        <v>584</v>
      </c>
      <c r="F323" s="119" t="s">
        <v>28</v>
      </c>
      <c r="G323" s="124">
        <v>35.299999999999997</v>
      </c>
      <c r="H323" s="367"/>
      <c r="I323" s="122">
        <f t="shared" si="26"/>
        <v>0</v>
      </c>
    </row>
    <row r="324" spans="1:9" ht="25.5" x14ac:dyDescent="0.2">
      <c r="A324" s="95">
        <f t="shared" ref="A324:A387" si="27">A323+1</f>
        <v>323</v>
      </c>
      <c r="B324" s="115" t="s">
        <v>482</v>
      </c>
      <c r="C324" s="116" t="s">
        <v>585</v>
      </c>
      <c r="D324" s="129" t="s">
        <v>586</v>
      </c>
      <c r="E324" s="117"/>
      <c r="F324" s="119" t="s">
        <v>34</v>
      </c>
      <c r="G324" s="124">
        <v>2</v>
      </c>
      <c r="H324" s="367"/>
      <c r="I324" s="122">
        <f t="shared" si="26"/>
        <v>0</v>
      </c>
    </row>
    <row r="325" spans="1:9" x14ac:dyDescent="0.2">
      <c r="A325" s="95">
        <f t="shared" si="27"/>
        <v>324</v>
      </c>
      <c r="B325" s="115" t="s">
        <v>482</v>
      </c>
      <c r="C325" s="116" t="s">
        <v>587</v>
      </c>
      <c r="D325" s="117" t="s">
        <v>588</v>
      </c>
      <c r="E325" s="117"/>
      <c r="F325" s="119" t="s">
        <v>34</v>
      </c>
      <c r="G325" s="124">
        <v>5</v>
      </c>
      <c r="H325" s="367"/>
      <c r="I325" s="122">
        <f t="shared" si="26"/>
        <v>0</v>
      </c>
    </row>
    <row r="326" spans="1:9" ht="38.25" x14ac:dyDescent="0.2">
      <c r="A326" s="95">
        <f t="shared" si="27"/>
        <v>325</v>
      </c>
      <c r="B326" s="115" t="s">
        <v>482</v>
      </c>
      <c r="C326" s="116" t="s">
        <v>589</v>
      </c>
      <c r="D326" s="117" t="s">
        <v>590</v>
      </c>
      <c r="E326" s="117"/>
      <c r="F326" s="119" t="s">
        <v>28</v>
      </c>
      <c r="G326" s="124">
        <v>3.5</v>
      </c>
      <c r="H326" s="367"/>
      <c r="I326" s="122">
        <f t="shared" si="26"/>
        <v>0</v>
      </c>
    </row>
    <row r="327" spans="1:9" ht="25.5" x14ac:dyDescent="0.2">
      <c r="A327" s="95">
        <f t="shared" si="27"/>
        <v>326</v>
      </c>
      <c r="B327" s="115" t="s">
        <v>482</v>
      </c>
      <c r="C327" s="116" t="s">
        <v>591</v>
      </c>
      <c r="D327" s="117" t="s">
        <v>592</v>
      </c>
      <c r="E327" s="117"/>
      <c r="F327" s="119" t="s">
        <v>34</v>
      </c>
      <c r="G327" s="124">
        <v>1</v>
      </c>
      <c r="H327" s="367"/>
      <c r="I327" s="122">
        <f t="shared" si="26"/>
        <v>0</v>
      </c>
    </row>
    <row r="328" spans="1:9" x14ac:dyDescent="0.2">
      <c r="A328" s="95">
        <f t="shared" si="27"/>
        <v>327</v>
      </c>
      <c r="B328" s="345" t="s">
        <v>482</v>
      </c>
      <c r="C328" s="346" t="s">
        <v>493</v>
      </c>
      <c r="D328" s="113" t="s">
        <v>494</v>
      </c>
      <c r="E328" s="113"/>
      <c r="F328" s="114">
        <f>ROUND(SUM(I329),2)</f>
        <v>0</v>
      </c>
      <c r="G328" s="255"/>
      <c r="H328" s="256"/>
      <c r="I328" s="257"/>
    </row>
    <row r="329" spans="1:9" ht="25.5" x14ac:dyDescent="0.2">
      <c r="A329" s="95">
        <f t="shared" si="27"/>
        <v>328</v>
      </c>
      <c r="B329" s="115" t="s">
        <v>482</v>
      </c>
      <c r="C329" s="116" t="s">
        <v>593</v>
      </c>
      <c r="D329" s="117" t="s">
        <v>594</v>
      </c>
      <c r="E329" s="117" t="s">
        <v>595</v>
      </c>
      <c r="F329" s="119" t="s">
        <v>34</v>
      </c>
      <c r="G329" s="124">
        <v>4</v>
      </c>
      <c r="H329" s="367"/>
      <c r="I329" s="122">
        <f>ROUND(G329*H329,2)</f>
        <v>0</v>
      </c>
    </row>
    <row r="330" spans="1:9" ht="229.5" x14ac:dyDescent="0.2">
      <c r="A330" s="95">
        <f t="shared" si="27"/>
        <v>329</v>
      </c>
      <c r="B330" s="345" t="s">
        <v>482</v>
      </c>
      <c r="C330" s="346" t="s">
        <v>495</v>
      </c>
      <c r="D330" s="113" t="s">
        <v>496</v>
      </c>
      <c r="E330" s="113" t="s">
        <v>596</v>
      </c>
      <c r="F330" s="114">
        <f>ROUND(SUM(I331:I336),2)</f>
        <v>0</v>
      </c>
      <c r="G330" s="255"/>
      <c r="H330" s="256"/>
      <c r="I330" s="257"/>
    </row>
    <row r="331" spans="1:9" ht="165.75" x14ac:dyDescent="0.2">
      <c r="A331" s="95">
        <f t="shared" si="27"/>
        <v>330</v>
      </c>
      <c r="B331" s="115" t="s">
        <v>482</v>
      </c>
      <c r="C331" s="116" t="s">
        <v>597</v>
      </c>
      <c r="D331" s="117" t="s">
        <v>598</v>
      </c>
      <c r="E331" s="117" t="s">
        <v>599</v>
      </c>
      <c r="F331" s="130" t="s">
        <v>34</v>
      </c>
      <c r="G331" s="124">
        <v>1</v>
      </c>
      <c r="H331" s="367"/>
      <c r="I331" s="122">
        <f t="shared" ref="I331:I336" si="28">ROUND(G331*H331,2)</f>
        <v>0</v>
      </c>
    </row>
    <row r="332" spans="1:9" ht="178.5" x14ac:dyDescent="0.2">
      <c r="A332" s="95">
        <f t="shared" si="27"/>
        <v>331</v>
      </c>
      <c r="B332" s="115" t="s">
        <v>482</v>
      </c>
      <c r="C332" s="116" t="s">
        <v>600</v>
      </c>
      <c r="D332" s="117" t="s">
        <v>601</v>
      </c>
      <c r="E332" s="129" t="s">
        <v>602</v>
      </c>
      <c r="F332" s="130" t="s">
        <v>34</v>
      </c>
      <c r="G332" s="124">
        <v>1</v>
      </c>
      <c r="H332" s="367"/>
      <c r="I332" s="122">
        <f t="shared" si="28"/>
        <v>0</v>
      </c>
    </row>
    <row r="333" spans="1:9" ht="102" x14ac:dyDescent="0.2">
      <c r="A333" s="95">
        <f t="shared" si="27"/>
        <v>332</v>
      </c>
      <c r="B333" s="115" t="s">
        <v>482</v>
      </c>
      <c r="C333" s="116" t="s">
        <v>603</v>
      </c>
      <c r="D333" s="117" t="s">
        <v>604</v>
      </c>
      <c r="E333" s="129" t="s">
        <v>605</v>
      </c>
      <c r="F333" s="130" t="s">
        <v>34</v>
      </c>
      <c r="G333" s="124">
        <v>2</v>
      </c>
      <c r="H333" s="367"/>
      <c r="I333" s="122">
        <f t="shared" si="28"/>
        <v>0</v>
      </c>
    </row>
    <row r="334" spans="1:9" ht="102" x14ac:dyDescent="0.2">
      <c r="A334" s="95">
        <f t="shared" si="27"/>
        <v>333</v>
      </c>
      <c r="B334" s="115" t="s">
        <v>482</v>
      </c>
      <c r="C334" s="116" t="s">
        <v>606</v>
      </c>
      <c r="D334" s="117" t="s">
        <v>604</v>
      </c>
      <c r="E334" s="126" t="s">
        <v>607</v>
      </c>
      <c r="F334" s="130" t="s">
        <v>34</v>
      </c>
      <c r="G334" s="124">
        <v>2</v>
      </c>
      <c r="H334" s="367"/>
      <c r="I334" s="122">
        <f t="shared" si="28"/>
        <v>0</v>
      </c>
    </row>
    <row r="335" spans="1:9" ht="51" x14ac:dyDescent="0.2">
      <c r="A335" s="95">
        <f t="shared" si="27"/>
        <v>334</v>
      </c>
      <c r="B335" s="115" t="s">
        <v>482</v>
      </c>
      <c r="C335" s="116" t="s">
        <v>608</v>
      </c>
      <c r="D335" s="129" t="s">
        <v>609</v>
      </c>
      <c r="E335" s="117" t="s">
        <v>610</v>
      </c>
      <c r="F335" s="130" t="s">
        <v>34</v>
      </c>
      <c r="G335" s="124">
        <v>4</v>
      </c>
      <c r="H335" s="367"/>
      <c r="I335" s="122">
        <f t="shared" si="28"/>
        <v>0</v>
      </c>
    </row>
    <row r="336" spans="1:9" ht="63.75" x14ac:dyDescent="0.2">
      <c r="A336" s="95">
        <f t="shared" si="27"/>
        <v>335</v>
      </c>
      <c r="B336" s="115" t="s">
        <v>482</v>
      </c>
      <c r="C336" s="116" t="s">
        <v>611</v>
      </c>
      <c r="D336" s="129" t="s">
        <v>612</v>
      </c>
      <c r="E336" s="117" t="s">
        <v>613</v>
      </c>
      <c r="F336" s="130" t="s">
        <v>28</v>
      </c>
      <c r="G336" s="124">
        <v>8.6</v>
      </c>
      <c r="H336" s="367"/>
      <c r="I336" s="122">
        <f t="shared" si="28"/>
        <v>0</v>
      </c>
    </row>
    <row r="337" spans="1:9" ht="140.25" x14ac:dyDescent="0.2">
      <c r="A337" s="95">
        <f t="shared" si="27"/>
        <v>336</v>
      </c>
      <c r="B337" s="345" t="s">
        <v>482</v>
      </c>
      <c r="C337" s="346" t="s">
        <v>497</v>
      </c>
      <c r="D337" s="113" t="s">
        <v>498</v>
      </c>
      <c r="E337" s="113" t="s">
        <v>614</v>
      </c>
      <c r="F337" s="114">
        <f>ROUND(SUM(I338:I340),2)</f>
        <v>0</v>
      </c>
      <c r="G337" s="255"/>
      <c r="H337" s="256"/>
      <c r="I337" s="257"/>
    </row>
    <row r="338" spans="1:9" ht="242.25" x14ac:dyDescent="0.2">
      <c r="A338" s="95">
        <f t="shared" si="27"/>
        <v>337</v>
      </c>
      <c r="B338" s="115" t="s">
        <v>482</v>
      </c>
      <c r="C338" s="116" t="s">
        <v>615</v>
      </c>
      <c r="D338" s="117" t="s">
        <v>616</v>
      </c>
      <c r="E338" s="117" t="s">
        <v>617</v>
      </c>
      <c r="F338" s="130" t="s">
        <v>34</v>
      </c>
      <c r="G338" s="124">
        <v>2</v>
      </c>
      <c r="H338" s="367"/>
      <c r="I338" s="122">
        <f t="shared" ref="I338:I340" si="29">ROUND(G338*H338,2)</f>
        <v>0</v>
      </c>
    </row>
    <row r="339" spans="1:9" ht="255" x14ac:dyDescent="0.2">
      <c r="A339" s="95">
        <f t="shared" si="27"/>
        <v>338</v>
      </c>
      <c r="B339" s="115" t="s">
        <v>482</v>
      </c>
      <c r="C339" s="116" t="s">
        <v>618</v>
      </c>
      <c r="D339" s="117" t="s">
        <v>619</v>
      </c>
      <c r="E339" s="117" t="s">
        <v>620</v>
      </c>
      <c r="F339" s="119" t="s">
        <v>34</v>
      </c>
      <c r="G339" s="124">
        <v>1</v>
      </c>
      <c r="H339" s="367"/>
      <c r="I339" s="122">
        <f t="shared" si="29"/>
        <v>0</v>
      </c>
    </row>
    <row r="340" spans="1:9" ht="216.75" x14ac:dyDescent="0.2">
      <c r="A340" s="95">
        <f t="shared" si="27"/>
        <v>339</v>
      </c>
      <c r="B340" s="115" t="s">
        <v>482</v>
      </c>
      <c r="C340" s="116" t="s">
        <v>621</v>
      </c>
      <c r="D340" s="117" t="s">
        <v>622</v>
      </c>
      <c r="E340" s="117" t="s">
        <v>623</v>
      </c>
      <c r="F340" s="119" t="s">
        <v>34</v>
      </c>
      <c r="G340" s="124">
        <v>2</v>
      </c>
      <c r="H340" s="367"/>
      <c r="I340" s="122">
        <f t="shared" si="29"/>
        <v>0</v>
      </c>
    </row>
    <row r="341" spans="1:9" ht="114.75" x14ac:dyDescent="0.2">
      <c r="A341" s="95">
        <f t="shared" si="27"/>
        <v>340</v>
      </c>
      <c r="B341" s="345" t="s">
        <v>482</v>
      </c>
      <c r="C341" s="346" t="s">
        <v>499</v>
      </c>
      <c r="D341" s="113" t="s">
        <v>500</v>
      </c>
      <c r="E341" s="113" t="s">
        <v>624</v>
      </c>
      <c r="F341" s="114">
        <f>ROUND(SUM(I342:I346),2)</f>
        <v>0</v>
      </c>
      <c r="G341" s="255"/>
      <c r="H341" s="256"/>
      <c r="I341" s="257"/>
    </row>
    <row r="342" spans="1:9" ht="267.75" x14ac:dyDescent="0.2">
      <c r="A342" s="95">
        <f t="shared" si="27"/>
        <v>341</v>
      </c>
      <c r="B342" s="115" t="s">
        <v>482</v>
      </c>
      <c r="C342" s="116" t="s">
        <v>625</v>
      </c>
      <c r="D342" s="117" t="s">
        <v>626</v>
      </c>
      <c r="E342" s="117" t="s">
        <v>627</v>
      </c>
      <c r="F342" s="119" t="s">
        <v>34</v>
      </c>
      <c r="G342" s="124">
        <v>3</v>
      </c>
      <c r="H342" s="367"/>
      <c r="I342" s="122">
        <f t="shared" ref="I342:I346" si="30">ROUND(G342*H342,2)</f>
        <v>0</v>
      </c>
    </row>
    <row r="343" spans="1:9" ht="178.5" x14ac:dyDescent="0.2">
      <c r="A343" s="95">
        <f t="shared" si="27"/>
        <v>342</v>
      </c>
      <c r="B343" s="115" t="s">
        <v>482</v>
      </c>
      <c r="C343" s="116" t="s">
        <v>628</v>
      </c>
      <c r="D343" s="117" t="s">
        <v>629</v>
      </c>
      <c r="E343" s="117" t="s">
        <v>630</v>
      </c>
      <c r="F343" s="119" t="s">
        <v>34</v>
      </c>
      <c r="G343" s="124">
        <v>1</v>
      </c>
      <c r="H343" s="367"/>
      <c r="I343" s="122">
        <f t="shared" si="30"/>
        <v>0</v>
      </c>
    </row>
    <row r="344" spans="1:9" ht="204" x14ac:dyDescent="0.2">
      <c r="A344" s="95">
        <f t="shared" si="27"/>
        <v>343</v>
      </c>
      <c r="B344" s="115" t="s">
        <v>482</v>
      </c>
      <c r="C344" s="116" t="s">
        <v>631</v>
      </c>
      <c r="D344" s="117" t="s">
        <v>632</v>
      </c>
      <c r="E344" s="117" t="s">
        <v>633</v>
      </c>
      <c r="F344" s="123" t="s">
        <v>34</v>
      </c>
      <c r="G344" s="124">
        <v>2</v>
      </c>
      <c r="H344" s="367"/>
      <c r="I344" s="122">
        <f t="shared" si="30"/>
        <v>0</v>
      </c>
    </row>
    <row r="345" spans="1:9" ht="204" x14ac:dyDescent="0.2">
      <c r="A345" s="95">
        <f t="shared" si="27"/>
        <v>344</v>
      </c>
      <c r="B345" s="115" t="s">
        <v>482</v>
      </c>
      <c r="C345" s="116" t="s">
        <v>634</v>
      </c>
      <c r="D345" s="117" t="s">
        <v>635</v>
      </c>
      <c r="E345" s="117" t="s">
        <v>636</v>
      </c>
      <c r="F345" s="123" t="s">
        <v>34</v>
      </c>
      <c r="G345" s="124">
        <v>1</v>
      </c>
      <c r="H345" s="367"/>
      <c r="I345" s="122">
        <f t="shared" si="30"/>
        <v>0</v>
      </c>
    </row>
    <row r="346" spans="1:9" ht="76.5" x14ac:dyDescent="0.2">
      <c r="A346" s="95">
        <f t="shared" si="27"/>
        <v>345</v>
      </c>
      <c r="B346" s="115" t="s">
        <v>482</v>
      </c>
      <c r="C346" s="116" t="s">
        <v>637</v>
      </c>
      <c r="D346" s="129" t="s">
        <v>638</v>
      </c>
      <c r="E346" s="117"/>
      <c r="F346" s="123" t="s">
        <v>34</v>
      </c>
      <c r="G346" s="124">
        <v>1</v>
      </c>
      <c r="H346" s="367"/>
      <c r="I346" s="122">
        <f t="shared" si="30"/>
        <v>0</v>
      </c>
    </row>
    <row r="347" spans="1:9" ht="25.5" x14ac:dyDescent="0.2">
      <c r="A347" s="95">
        <f t="shared" si="27"/>
        <v>346</v>
      </c>
      <c r="B347" s="345" t="s">
        <v>482</v>
      </c>
      <c r="C347" s="346" t="s">
        <v>501</v>
      </c>
      <c r="D347" s="113" t="s">
        <v>502</v>
      </c>
      <c r="E347" s="113" t="s">
        <v>639</v>
      </c>
      <c r="F347" s="114">
        <f>ROUND(SUM(I348:I351),2)</f>
        <v>0</v>
      </c>
      <c r="G347" s="255"/>
      <c r="H347" s="256"/>
      <c r="I347" s="257"/>
    </row>
    <row r="348" spans="1:9" ht="51" x14ac:dyDescent="0.2">
      <c r="A348" s="95">
        <f t="shared" si="27"/>
        <v>347</v>
      </c>
      <c r="B348" s="115" t="s">
        <v>482</v>
      </c>
      <c r="C348" s="116" t="s">
        <v>640</v>
      </c>
      <c r="D348" s="117" t="s">
        <v>641</v>
      </c>
      <c r="E348" s="117" t="s">
        <v>642</v>
      </c>
      <c r="F348" s="123" t="s">
        <v>82</v>
      </c>
      <c r="G348" s="124">
        <v>125.7</v>
      </c>
      <c r="H348" s="367"/>
      <c r="I348" s="122">
        <f t="shared" ref="I348:I351" si="31">ROUND(G348*H348,2)</f>
        <v>0</v>
      </c>
    </row>
    <row r="349" spans="1:9" ht="25.5" x14ac:dyDescent="0.2">
      <c r="A349" s="95">
        <f t="shared" si="27"/>
        <v>348</v>
      </c>
      <c r="B349" s="115" t="s">
        <v>482</v>
      </c>
      <c r="C349" s="116" t="s">
        <v>643</v>
      </c>
      <c r="D349" s="117" t="s">
        <v>644</v>
      </c>
      <c r="E349" s="117"/>
      <c r="F349" s="123" t="s">
        <v>82</v>
      </c>
      <c r="G349" s="124">
        <v>87.81</v>
      </c>
      <c r="H349" s="367"/>
      <c r="I349" s="122">
        <f t="shared" si="31"/>
        <v>0</v>
      </c>
    </row>
    <row r="350" spans="1:9" ht="89.25" x14ac:dyDescent="0.2">
      <c r="A350" s="95">
        <f t="shared" si="27"/>
        <v>349</v>
      </c>
      <c r="B350" s="115" t="s">
        <v>482</v>
      </c>
      <c r="C350" s="116" t="s">
        <v>645</v>
      </c>
      <c r="D350" s="132" t="s">
        <v>646</v>
      </c>
      <c r="E350" s="117" t="s">
        <v>647</v>
      </c>
      <c r="F350" s="133" t="s">
        <v>82</v>
      </c>
      <c r="G350" s="124">
        <v>3.5</v>
      </c>
      <c r="H350" s="367"/>
      <c r="I350" s="122">
        <f t="shared" si="31"/>
        <v>0</v>
      </c>
    </row>
    <row r="351" spans="1:9" ht="38.25" x14ac:dyDescent="0.2">
      <c r="A351" s="95">
        <f t="shared" si="27"/>
        <v>350</v>
      </c>
      <c r="B351" s="115" t="s">
        <v>482</v>
      </c>
      <c r="C351" s="116" t="s">
        <v>648</v>
      </c>
      <c r="D351" s="117" t="s">
        <v>649</v>
      </c>
      <c r="E351" s="117"/>
      <c r="F351" s="123" t="s">
        <v>28</v>
      </c>
      <c r="G351" s="124">
        <v>41.15</v>
      </c>
      <c r="H351" s="367"/>
      <c r="I351" s="122">
        <f t="shared" si="31"/>
        <v>0</v>
      </c>
    </row>
    <row r="352" spans="1:9" x14ac:dyDescent="0.2">
      <c r="A352" s="95">
        <f t="shared" si="27"/>
        <v>351</v>
      </c>
      <c r="B352" s="345" t="s">
        <v>482</v>
      </c>
      <c r="C352" s="346" t="s">
        <v>503</v>
      </c>
      <c r="D352" s="113" t="s">
        <v>504</v>
      </c>
      <c r="E352" s="113"/>
      <c r="F352" s="114">
        <f>ROUND(SUM(I353:I355),2)</f>
        <v>0</v>
      </c>
      <c r="G352" s="255"/>
      <c r="H352" s="256"/>
      <c r="I352" s="257"/>
    </row>
    <row r="353" spans="1:9" ht="63.75" x14ac:dyDescent="0.2">
      <c r="A353" s="95">
        <f t="shared" si="27"/>
        <v>352</v>
      </c>
      <c r="B353" s="115" t="s">
        <v>482</v>
      </c>
      <c r="C353" s="116" t="s">
        <v>650</v>
      </c>
      <c r="D353" s="117" t="s">
        <v>651</v>
      </c>
      <c r="E353" s="117" t="s">
        <v>652</v>
      </c>
      <c r="F353" s="123" t="s">
        <v>82</v>
      </c>
      <c r="G353" s="124">
        <v>75.599999999999994</v>
      </c>
      <c r="H353" s="367"/>
      <c r="I353" s="122">
        <f t="shared" ref="I353:I355" si="32">ROUND(G353*H353,2)</f>
        <v>0</v>
      </c>
    </row>
    <row r="354" spans="1:9" ht="63.75" x14ac:dyDescent="0.2">
      <c r="A354" s="95">
        <f t="shared" si="27"/>
        <v>353</v>
      </c>
      <c r="B354" s="115" t="s">
        <v>482</v>
      </c>
      <c r="C354" s="116" t="s">
        <v>653</v>
      </c>
      <c r="D354" s="117" t="s">
        <v>2914</v>
      </c>
      <c r="E354" s="117" t="s">
        <v>654</v>
      </c>
      <c r="F354" s="128" t="s">
        <v>82</v>
      </c>
      <c r="G354" s="124">
        <v>33.950000000000003</v>
      </c>
      <c r="H354" s="367"/>
      <c r="I354" s="122">
        <f t="shared" si="32"/>
        <v>0</v>
      </c>
    </row>
    <row r="355" spans="1:9" ht="102" x14ac:dyDescent="0.2">
      <c r="A355" s="95">
        <f t="shared" si="27"/>
        <v>354</v>
      </c>
      <c r="B355" s="115" t="s">
        <v>482</v>
      </c>
      <c r="C355" s="116" t="s">
        <v>655</v>
      </c>
      <c r="D355" s="126" t="s">
        <v>656</v>
      </c>
      <c r="E355" s="117" t="s">
        <v>657</v>
      </c>
      <c r="F355" s="128" t="s">
        <v>82</v>
      </c>
      <c r="G355" s="124">
        <v>53.86</v>
      </c>
      <c r="H355" s="367"/>
      <c r="I355" s="122">
        <f t="shared" si="32"/>
        <v>0</v>
      </c>
    </row>
    <row r="356" spans="1:9" x14ac:dyDescent="0.2">
      <c r="A356" s="95">
        <f t="shared" si="27"/>
        <v>355</v>
      </c>
      <c r="B356" s="345" t="s">
        <v>482</v>
      </c>
      <c r="C356" s="346" t="s">
        <v>505</v>
      </c>
      <c r="D356" s="113" t="s">
        <v>506</v>
      </c>
      <c r="E356" s="113" t="s">
        <v>658</v>
      </c>
      <c r="F356" s="114">
        <f>ROUND(SUM(I357),2)</f>
        <v>0</v>
      </c>
      <c r="G356" s="255"/>
      <c r="H356" s="256"/>
      <c r="I356" s="257"/>
    </row>
    <row r="357" spans="1:9" ht="38.25" x14ac:dyDescent="0.2">
      <c r="A357" s="95">
        <f t="shared" si="27"/>
        <v>356</v>
      </c>
      <c r="B357" s="115" t="s">
        <v>482</v>
      </c>
      <c r="C357" s="231" t="s">
        <v>659</v>
      </c>
      <c r="D357" s="117" t="s">
        <v>2916</v>
      </c>
      <c r="E357" s="126"/>
      <c r="F357" s="123" t="s">
        <v>82</v>
      </c>
      <c r="G357" s="124">
        <v>139</v>
      </c>
      <c r="H357" s="367"/>
      <c r="I357" s="122">
        <f>ROUND(G357*H357,2)</f>
        <v>0</v>
      </c>
    </row>
    <row r="358" spans="1:9" ht="25.5" x14ac:dyDescent="0.2">
      <c r="A358" s="95">
        <f t="shared" si="27"/>
        <v>357</v>
      </c>
      <c r="B358" s="345" t="s">
        <v>482</v>
      </c>
      <c r="C358" s="346" t="s">
        <v>507</v>
      </c>
      <c r="D358" s="113" t="s">
        <v>354</v>
      </c>
      <c r="E358" s="113" t="s">
        <v>660</v>
      </c>
      <c r="F358" s="114">
        <f>ROUND(SUM(I359),2)</f>
        <v>0</v>
      </c>
      <c r="G358" s="255"/>
      <c r="H358" s="256"/>
      <c r="I358" s="257"/>
    </row>
    <row r="359" spans="1:9" ht="38.25" x14ac:dyDescent="0.2">
      <c r="A359" s="95">
        <f t="shared" si="27"/>
        <v>358</v>
      </c>
      <c r="B359" s="115" t="s">
        <v>482</v>
      </c>
      <c r="C359" s="116" t="s">
        <v>661</v>
      </c>
      <c r="D359" s="126" t="s">
        <v>662</v>
      </c>
      <c r="E359" s="117" t="s">
        <v>663</v>
      </c>
      <c r="F359" s="128" t="s">
        <v>34</v>
      </c>
      <c r="G359" s="124">
        <v>1</v>
      </c>
      <c r="H359" s="367"/>
      <c r="I359" s="122">
        <f>ROUND(G359*H359,2)</f>
        <v>0</v>
      </c>
    </row>
    <row r="360" spans="1:9" x14ac:dyDescent="0.2">
      <c r="A360" s="95">
        <f t="shared" si="27"/>
        <v>359</v>
      </c>
      <c r="B360" s="345" t="s">
        <v>482</v>
      </c>
      <c r="C360" s="346" t="s">
        <v>508</v>
      </c>
      <c r="D360" s="113" t="s">
        <v>359</v>
      </c>
      <c r="E360" s="113"/>
      <c r="F360" s="114">
        <f>ROUND(SUM(I361:I362),2)</f>
        <v>0</v>
      </c>
      <c r="G360" s="255"/>
      <c r="H360" s="256"/>
      <c r="I360" s="257"/>
    </row>
    <row r="361" spans="1:9" ht="25.5" x14ac:dyDescent="0.2">
      <c r="A361" s="95">
        <f t="shared" si="27"/>
        <v>360</v>
      </c>
      <c r="B361" s="115" t="s">
        <v>482</v>
      </c>
      <c r="C361" s="116" t="s">
        <v>664</v>
      </c>
      <c r="D361" s="117" t="s">
        <v>665</v>
      </c>
      <c r="E361" s="117"/>
      <c r="F361" s="128" t="s">
        <v>34</v>
      </c>
      <c r="G361" s="124">
        <v>5</v>
      </c>
      <c r="H361" s="367"/>
      <c r="I361" s="122">
        <f t="shared" ref="I361:I362" si="33">ROUND(G361*H361,2)</f>
        <v>0</v>
      </c>
    </row>
    <row r="362" spans="1:9" x14ac:dyDescent="0.2">
      <c r="A362" s="95">
        <f t="shared" si="27"/>
        <v>361</v>
      </c>
      <c r="B362" s="115" t="s">
        <v>482</v>
      </c>
      <c r="C362" s="116" t="s">
        <v>666</v>
      </c>
      <c r="D362" s="117" t="s">
        <v>667</v>
      </c>
      <c r="E362" s="117"/>
      <c r="F362" s="128" t="s">
        <v>34</v>
      </c>
      <c r="G362" s="124">
        <v>2</v>
      </c>
      <c r="H362" s="367"/>
      <c r="I362" s="122">
        <f t="shared" si="33"/>
        <v>0</v>
      </c>
    </row>
    <row r="363" spans="1:9" x14ac:dyDescent="0.2">
      <c r="A363" s="95">
        <f t="shared" si="27"/>
        <v>362</v>
      </c>
      <c r="B363" s="276" t="s">
        <v>707</v>
      </c>
      <c r="C363" s="282" t="s">
        <v>708</v>
      </c>
      <c r="D363" s="134" t="s">
        <v>709</v>
      </c>
      <c r="E363" s="135"/>
      <c r="F363" s="136">
        <f>ROUND(SUM(F364:F366),2)</f>
        <v>0</v>
      </c>
      <c r="G363" s="258"/>
      <c r="H363" s="258"/>
      <c r="I363" s="259"/>
    </row>
    <row r="364" spans="1:9" x14ac:dyDescent="0.2">
      <c r="A364" s="95">
        <f t="shared" si="27"/>
        <v>363</v>
      </c>
      <c r="B364" s="328" t="s">
        <v>707</v>
      </c>
      <c r="C364" s="329" t="s">
        <v>710</v>
      </c>
      <c r="D364" s="137" t="s">
        <v>346</v>
      </c>
      <c r="E364" s="138"/>
      <c r="F364" s="139">
        <f>ROUND(F367,2)</f>
        <v>0</v>
      </c>
      <c r="G364" s="260"/>
      <c r="H364" s="260"/>
      <c r="I364" s="261"/>
    </row>
    <row r="365" spans="1:9" x14ac:dyDescent="0.2">
      <c r="A365" s="95">
        <f t="shared" si="27"/>
        <v>364</v>
      </c>
      <c r="B365" s="328" t="s">
        <v>707</v>
      </c>
      <c r="C365" s="329" t="s">
        <v>711</v>
      </c>
      <c r="D365" s="137" t="s">
        <v>712</v>
      </c>
      <c r="E365" s="138"/>
      <c r="F365" s="139">
        <f>ROUND(F371,2)</f>
        <v>0</v>
      </c>
      <c r="G365" s="260"/>
      <c r="H365" s="260"/>
      <c r="I365" s="261"/>
    </row>
    <row r="366" spans="1:9" x14ac:dyDescent="0.2">
      <c r="A366" s="95">
        <f t="shared" si="27"/>
        <v>365</v>
      </c>
      <c r="B366" s="328" t="s">
        <v>707</v>
      </c>
      <c r="C366" s="329" t="s">
        <v>713</v>
      </c>
      <c r="D366" s="137" t="s">
        <v>714</v>
      </c>
      <c r="E366" s="138"/>
      <c r="F366" s="139">
        <f>ROUND(F408,2)</f>
        <v>0</v>
      </c>
      <c r="G366" s="260"/>
      <c r="H366" s="260"/>
      <c r="I366" s="261"/>
    </row>
    <row r="367" spans="1:9" x14ac:dyDescent="0.2">
      <c r="A367" s="95">
        <f t="shared" si="27"/>
        <v>366</v>
      </c>
      <c r="B367" s="347" t="s">
        <v>707</v>
      </c>
      <c r="C367" s="348" t="s">
        <v>710</v>
      </c>
      <c r="D367" s="140" t="s">
        <v>346</v>
      </c>
      <c r="E367" s="140"/>
      <c r="F367" s="141">
        <f>ROUND(SUM(I368:I370),2)</f>
        <v>0</v>
      </c>
      <c r="G367" s="349"/>
      <c r="H367" s="349"/>
      <c r="I367" s="262"/>
    </row>
    <row r="368" spans="1:9" ht="25.5" x14ac:dyDescent="0.2">
      <c r="A368" s="95">
        <f t="shared" si="27"/>
        <v>367</v>
      </c>
      <c r="B368" s="72" t="s">
        <v>707</v>
      </c>
      <c r="C368" s="142" t="s">
        <v>715</v>
      </c>
      <c r="D368" s="64" t="s">
        <v>716</v>
      </c>
      <c r="E368" s="72"/>
      <c r="F368" s="75" t="s">
        <v>34</v>
      </c>
      <c r="G368" s="143">
        <v>16</v>
      </c>
      <c r="H368" s="367"/>
      <c r="I368" s="144">
        <f t="shared" ref="I368:I370" si="34">ROUND(G368*H368,2)</f>
        <v>0</v>
      </c>
    </row>
    <row r="369" spans="1:9" ht="25.5" x14ac:dyDescent="0.2">
      <c r="A369" s="95">
        <f t="shared" si="27"/>
        <v>368</v>
      </c>
      <c r="B369" s="72" t="s">
        <v>707</v>
      </c>
      <c r="C369" s="142" t="s">
        <v>717</v>
      </c>
      <c r="D369" s="64" t="s">
        <v>718</v>
      </c>
      <c r="E369" s="72"/>
      <c r="F369" s="75" t="s">
        <v>34</v>
      </c>
      <c r="G369" s="143">
        <v>1</v>
      </c>
      <c r="H369" s="367"/>
      <c r="I369" s="144">
        <f t="shared" si="34"/>
        <v>0</v>
      </c>
    </row>
    <row r="370" spans="1:9" ht="25.5" x14ac:dyDescent="0.2">
      <c r="A370" s="95">
        <f t="shared" si="27"/>
        <v>369</v>
      </c>
      <c r="B370" s="72" t="s">
        <v>707</v>
      </c>
      <c r="C370" s="142" t="s">
        <v>719</v>
      </c>
      <c r="D370" s="145" t="s">
        <v>720</v>
      </c>
      <c r="E370" s="72" t="s">
        <v>721</v>
      </c>
      <c r="F370" s="75" t="s">
        <v>82</v>
      </c>
      <c r="G370" s="143">
        <v>75</v>
      </c>
      <c r="H370" s="367"/>
      <c r="I370" s="144">
        <f t="shared" si="34"/>
        <v>0</v>
      </c>
    </row>
    <row r="371" spans="1:9" x14ac:dyDescent="0.2">
      <c r="A371" s="95">
        <f t="shared" si="27"/>
        <v>370</v>
      </c>
      <c r="B371" s="347" t="s">
        <v>707</v>
      </c>
      <c r="C371" s="348" t="s">
        <v>711</v>
      </c>
      <c r="D371" s="140" t="s">
        <v>712</v>
      </c>
      <c r="E371" s="140"/>
      <c r="F371" s="141">
        <f>ROUND(F372+F377+F390+F394+F406,2)</f>
        <v>0</v>
      </c>
      <c r="G371" s="350"/>
      <c r="H371" s="350"/>
      <c r="I371" s="263"/>
    </row>
    <row r="372" spans="1:9" ht="38.25" x14ac:dyDescent="0.2">
      <c r="A372" s="95">
        <f t="shared" si="27"/>
        <v>371</v>
      </c>
      <c r="B372" s="146" t="s">
        <v>707</v>
      </c>
      <c r="C372" s="147" t="s">
        <v>722</v>
      </c>
      <c r="D372" s="148" t="s">
        <v>723</v>
      </c>
      <c r="E372" s="149" t="s">
        <v>724</v>
      </c>
      <c r="F372" s="150">
        <f>ROUND(SUM(I373:I376),2)</f>
        <v>0</v>
      </c>
      <c r="G372" s="264"/>
      <c r="H372" s="265"/>
      <c r="I372" s="266"/>
    </row>
    <row r="373" spans="1:9" ht="25.5" x14ac:dyDescent="0.2">
      <c r="A373" s="95">
        <f t="shared" si="27"/>
        <v>372</v>
      </c>
      <c r="B373" s="72" t="s">
        <v>707</v>
      </c>
      <c r="C373" s="142" t="s">
        <v>725</v>
      </c>
      <c r="D373" s="64" t="s">
        <v>726</v>
      </c>
      <c r="E373" s="151"/>
      <c r="F373" s="75" t="s">
        <v>33</v>
      </c>
      <c r="G373" s="143">
        <v>361</v>
      </c>
      <c r="H373" s="367"/>
      <c r="I373" s="144">
        <f t="shared" ref="I373:I374" si="35">ROUND(G373*H373,2)</f>
        <v>0</v>
      </c>
    </row>
    <row r="374" spans="1:9" x14ac:dyDescent="0.2">
      <c r="A374" s="95">
        <f t="shared" si="27"/>
        <v>373</v>
      </c>
      <c r="B374" s="72" t="s">
        <v>707</v>
      </c>
      <c r="C374" s="142" t="s">
        <v>727</v>
      </c>
      <c r="D374" s="64" t="s">
        <v>728</v>
      </c>
      <c r="E374" s="151"/>
      <c r="F374" s="75" t="s">
        <v>82</v>
      </c>
      <c r="G374" s="143">
        <v>105</v>
      </c>
      <c r="H374" s="367"/>
      <c r="I374" s="144">
        <f t="shared" si="35"/>
        <v>0</v>
      </c>
    </row>
    <row r="375" spans="1:9" ht="25.5" x14ac:dyDescent="0.2">
      <c r="A375" s="95">
        <f t="shared" si="27"/>
        <v>374</v>
      </c>
      <c r="B375" s="72" t="s">
        <v>707</v>
      </c>
      <c r="C375" s="142" t="s">
        <v>729</v>
      </c>
      <c r="D375" s="64" t="s">
        <v>730</v>
      </c>
      <c r="E375" s="67" t="s">
        <v>731</v>
      </c>
      <c r="F375" s="75" t="s">
        <v>82</v>
      </c>
      <c r="G375" s="143">
        <v>263</v>
      </c>
      <c r="H375" s="367"/>
      <c r="I375" s="144">
        <f t="shared" ref="I375:I376" si="36">ROUND(G375*H375,2)</f>
        <v>0</v>
      </c>
    </row>
    <row r="376" spans="1:9" ht="25.5" x14ac:dyDescent="0.2">
      <c r="A376" s="95">
        <f t="shared" si="27"/>
        <v>375</v>
      </c>
      <c r="B376" s="72" t="s">
        <v>707</v>
      </c>
      <c r="C376" s="142" t="s">
        <v>2909</v>
      </c>
      <c r="D376" s="377" t="s">
        <v>2899</v>
      </c>
      <c r="E376" s="378"/>
      <c r="F376" s="379" t="s">
        <v>82</v>
      </c>
      <c r="G376" s="143">
        <v>50</v>
      </c>
      <c r="H376" s="367"/>
      <c r="I376" s="144">
        <f t="shared" si="36"/>
        <v>0</v>
      </c>
    </row>
    <row r="377" spans="1:9" ht="102" x14ac:dyDescent="0.2">
      <c r="A377" s="95">
        <f t="shared" si="27"/>
        <v>376</v>
      </c>
      <c r="B377" s="149" t="s">
        <v>707</v>
      </c>
      <c r="C377" s="147" t="s">
        <v>732</v>
      </c>
      <c r="D377" s="148" t="s">
        <v>733</v>
      </c>
      <c r="E377" s="149" t="s">
        <v>734</v>
      </c>
      <c r="F377" s="150">
        <f>ROUND(SUM(I378:I389),2)</f>
        <v>0</v>
      </c>
      <c r="G377" s="265"/>
      <c r="H377" s="265"/>
      <c r="I377" s="266"/>
    </row>
    <row r="378" spans="1:9" x14ac:dyDescent="0.2">
      <c r="A378" s="95">
        <f t="shared" si="27"/>
        <v>377</v>
      </c>
      <c r="B378" s="72" t="s">
        <v>707</v>
      </c>
      <c r="C378" s="142" t="s">
        <v>735</v>
      </c>
      <c r="D378" s="64" t="s">
        <v>736</v>
      </c>
      <c r="E378" s="103"/>
      <c r="F378" s="75" t="s">
        <v>82</v>
      </c>
      <c r="G378" s="143">
        <v>56</v>
      </c>
      <c r="H378" s="367"/>
      <c r="I378" s="144">
        <f t="shared" ref="I378:I389" si="37">ROUND(G378*H378,2)</f>
        <v>0</v>
      </c>
    </row>
    <row r="379" spans="1:9" x14ac:dyDescent="0.2">
      <c r="A379" s="95">
        <f t="shared" si="27"/>
        <v>378</v>
      </c>
      <c r="B379" s="72" t="s">
        <v>707</v>
      </c>
      <c r="C379" s="142" t="s">
        <v>737</v>
      </c>
      <c r="D379" s="64" t="s">
        <v>738</v>
      </c>
      <c r="E379" s="103"/>
      <c r="F379" s="75" t="s">
        <v>82</v>
      </c>
      <c r="G379" s="143">
        <v>15.6</v>
      </c>
      <c r="H379" s="367"/>
      <c r="I379" s="144">
        <f t="shared" si="37"/>
        <v>0</v>
      </c>
    </row>
    <row r="380" spans="1:9" ht="51" x14ac:dyDescent="0.2">
      <c r="A380" s="95">
        <f t="shared" si="27"/>
        <v>379</v>
      </c>
      <c r="B380" s="72" t="s">
        <v>707</v>
      </c>
      <c r="C380" s="142" t="s">
        <v>739</v>
      </c>
      <c r="D380" s="64" t="s">
        <v>740</v>
      </c>
      <c r="E380" s="67" t="s">
        <v>741</v>
      </c>
      <c r="F380" s="75" t="s">
        <v>82</v>
      </c>
      <c r="G380" s="143">
        <v>106</v>
      </c>
      <c r="H380" s="367"/>
      <c r="I380" s="144">
        <f t="shared" si="37"/>
        <v>0</v>
      </c>
    </row>
    <row r="381" spans="1:9" ht="25.5" x14ac:dyDescent="0.2">
      <c r="A381" s="95">
        <f t="shared" si="27"/>
        <v>380</v>
      </c>
      <c r="B381" s="72" t="s">
        <v>707</v>
      </c>
      <c r="C381" s="142" t="s">
        <v>2853</v>
      </c>
      <c r="D381" s="64" t="s">
        <v>743</v>
      </c>
      <c r="E381" s="67"/>
      <c r="F381" s="75" t="s">
        <v>82</v>
      </c>
      <c r="G381" s="143">
        <v>98</v>
      </c>
      <c r="H381" s="367"/>
      <c r="I381" s="144">
        <f t="shared" si="37"/>
        <v>0</v>
      </c>
    </row>
    <row r="382" spans="1:9" ht="25.5" x14ac:dyDescent="0.2">
      <c r="A382" s="95">
        <f t="shared" si="27"/>
        <v>381</v>
      </c>
      <c r="B382" s="72" t="s">
        <v>707</v>
      </c>
      <c r="C382" s="142" t="s">
        <v>742</v>
      </c>
      <c r="D382" s="64" t="s">
        <v>745</v>
      </c>
      <c r="E382" s="103" t="s">
        <v>746</v>
      </c>
      <c r="F382" s="75" t="s">
        <v>82</v>
      </c>
      <c r="G382" s="143">
        <v>558</v>
      </c>
      <c r="H382" s="367"/>
      <c r="I382" s="144">
        <f t="shared" si="37"/>
        <v>0</v>
      </c>
    </row>
    <row r="383" spans="1:9" x14ac:dyDescent="0.2">
      <c r="A383" s="95">
        <f t="shared" si="27"/>
        <v>382</v>
      </c>
      <c r="B383" s="72" t="s">
        <v>707</v>
      </c>
      <c r="C383" s="142" t="s">
        <v>744</v>
      </c>
      <c r="D383" s="64" t="s">
        <v>748</v>
      </c>
      <c r="E383" s="103"/>
      <c r="F383" s="75" t="s">
        <v>82</v>
      </c>
      <c r="G383" s="143">
        <v>36.4</v>
      </c>
      <c r="H383" s="367"/>
      <c r="I383" s="144">
        <f t="shared" si="37"/>
        <v>0</v>
      </c>
    </row>
    <row r="384" spans="1:9" ht="25.5" x14ac:dyDescent="0.2">
      <c r="A384" s="95">
        <f t="shared" si="27"/>
        <v>383</v>
      </c>
      <c r="B384" s="72" t="s">
        <v>707</v>
      </c>
      <c r="C384" s="142" t="s">
        <v>747</v>
      </c>
      <c r="D384" s="64" t="s">
        <v>750</v>
      </c>
      <c r="E384" s="103"/>
      <c r="F384" s="75" t="s">
        <v>82</v>
      </c>
      <c r="G384" s="143">
        <v>25.7</v>
      </c>
      <c r="H384" s="367"/>
      <c r="I384" s="144">
        <f t="shared" si="37"/>
        <v>0</v>
      </c>
    </row>
    <row r="385" spans="1:9" ht="25.5" x14ac:dyDescent="0.2">
      <c r="A385" s="95">
        <f t="shared" si="27"/>
        <v>384</v>
      </c>
      <c r="B385" s="72" t="s">
        <v>707</v>
      </c>
      <c r="C385" s="142" t="s">
        <v>749</v>
      </c>
      <c r="D385" s="64" t="s">
        <v>752</v>
      </c>
      <c r="E385" s="103"/>
      <c r="F385" s="75" t="s">
        <v>82</v>
      </c>
      <c r="G385" s="143">
        <v>62</v>
      </c>
      <c r="H385" s="367"/>
      <c r="I385" s="144">
        <f t="shared" si="37"/>
        <v>0</v>
      </c>
    </row>
    <row r="386" spans="1:9" x14ac:dyDescent="0.2">
      <c r="A386" s="95">
        <f t="shared" si="27"/>
        <v>385</v>
      </c>
      <c r="B386" s="72" t="s">
        <v>707</v>
      </c>
      <c r="C386" s="142" t="s">
        <v>751</v>
      </c>
      <c r="D386" s="64" t="s">
        <v>754</v>
      </c>
      <c r="E386" s="103"/>
      <c r="F386" s="75" t="s">
        <v>82</v>
      </c>
      <c r="G386" s="143">
        <v>35.9</v>
      </c>
      <c r="H386" s="367"/>
      <c r="I386" s="144">
        <f t="shared" si="37"/>
        <v>0</v>
      </c>
    </row>
    <row r="387" spans="1:9" ht="25.5" x14ac:dyDescent="0.2">
      <c r="A387" s="95">
        <f t="shared" si="27"/>
        <v>386</v>
      </c>
      <c r="B387" s="72" t="s">
        <v>707</v>
      </c>
      <c r="C387" s="142" t="s">
        <v>753</v>
      </c>
      <c r="D387" s="64" t="s">
        <v>756</v>
      </c>
      <c r="E387" s="103"/>
      <c r="F387" s="75" t="s">
        <v>82</v>
      </c>
      <c r="G387" s="143">
        <v>26.1</v>
      </c>
      <c r="H387" s="367"/>
      <c r="I387" s="144">
        <f t="shared" si="37"/>
        <v>0</v>
      </c>
    </row>
    <row r="388" spans="1:9" ht="25.5" x14ac:dyDescent="0.2">
      <c r="A388" s="95">
        <f t="shared" ref="A388:A451" si="38">A387+1</f>
        <v>387</v>
      </c>
      <c r="B388" s="72" t="s">
        <v>707</v>
      </c>
      <c r="C388" s="142" t="s">
        <v>755</v>
      </c>
      <c r="D388" s="64" t="s">
        <v>758</v>
      </c>
      <c r="E388" s="103"/>
      <c r="F388" s="75" t="s">
        <v>82</v>
      </c>
      <c r="G388" s="143">
        <v>23</v>
      </c>
      <c r="H388" s="367"/>
      <c r="I388" s="144">
        <f t="shared" si="37"/>
        <v>0</v>
      </c>
    </row>
    <row r="389" spans="1:9" ht="25.5" x14ac:dyDescent="0.2">
      <c r="A389" s="95">
        <f t="shared" si="38"/>
        <v>388</v>
      </c>
      <c r="B389" s="72" t="s">
        <v>707</v>
      </c>
      <c r="C389" s="142" t="s">
        <v>757</v>
      </c>
      <c r="D389" s="64" t="s">
        <v>759</v>
      </c>
      <c r="E389" s="103"/>
      <c r="F389" s="75" t="s">
        <v>82</v>
      </c>
      <c r="G389" s="143">
        <v>12.1</v>
      </c>
      <c r="H389" s="367"/>
      <c r="I389" s="144">
        <f t="shared" si="37"/>
        <v>0</v>
      </c>
    </row>
    <row r="390" spans="1:9" x14ac:dyDescent="0.2">
      <c r="A390" s="95">
        <f t="shared" si="38"/>
        <v>389</v>
      </c>
      <c r="B390" s="152" t="s">
        <v>707</v>
      </c>
      <c r="C390" s="147" t="s">
        <v>760</v>
      </c>
      <c r="D390" s="148" t="s">
        <v>761</v>
      </c>
      <c r="E390" s="153"/>
      <c r="F390" s="150">
        <f>ROUND(SUM(I391:I393),2)</f>
        <v>0</v>
      </c>
      <c r="G390" s="265"/>
      <c r="H390" s="265"/>
      <c r="I390" s="266"/>
    </row>
    <row r="391" spans="1:9" ht="38.25" x14ac:dyDescent="0.2">
      <c r="A391" s="95">
        <f t="shared" si="38"/>
        <v>390</v>
      </c>
      <c r="B391" s="72" t="s">
        <v>707</v>
      </c>
      <c r="C391" s="142" t="s">
        <v>762</v>
      </c>
      <c r="D391" s="64" t="s">
        <v>763</v>
      </c>
      <c r="E391" s="67" t="s">
        <v>764</v>
      </c>
      <c r="F391" s="75" t="s">
        <v>159</v>
      </c>
      <c r="G391" s="143">
        <v>18900</v>
      </c>
      <c r="H391" s="367"/>
      <c r="I391" s="144">
        <f t="shared" ref="I391:I393" si="39">ROUND(G391*H391,2)</f>
        <v>0</v>
      </c>
    </row>
    <row r="392" spans="1:9" ht="38.25" x14ac:dyDescent="0.2">
      <c r="A392" s="95">
        <f t="shared" si="38"/>
        <v>391</v>
      </c>
      <c r="B392" s="72" t="s">
        <v>707</v>
      </c>
      <c r="C392" s="142" t="s">
        <v>765</v>
      </c>
      <c r="D392" s="64" t="s">
        <v>766</v>
      </c>
      <c r="E392" s="67" t="s">
        <v>764</v>
      </c>
      <c r="F392" s="75" t="s">
        <v>159</v>
      </c>
      <c r="G392" s="143">
        <v>8200</v>
      </c>
      <c r="H392" s="367"/>
      <c r="I392" s="144">
        <f t="shared" si="39"/>
        <v>0</v>
      </c>
    </row>
    <row r="393" spans="1:9" ht="25.5" x14ac:dyDescent="0.2">
      <c r="A393" s="95">
        <f t="shared" si="38"/>
        <v>392</v>
      </c>
      <c r="B393" s="72" t="s">
        <v>707</v>
      </c>
      <c r="C393" s="142" t="s">
        <v>767</v>
      </c>
      <c r="D393" s="64" t="s">
        <v>768</v>
      </c>
      <c r="E393" s="67" t="s">
        <v>764</v>
      </c>
      <c r="F393" s="75" t="s">
        <v>159</v>
      </c>
      <c r="G393" s="143">
        <v>700</v>
      </c>
      <c r="H393" s="367"/>
      <c r="I393" s="144">
        <f t="shared" si="39"/>
        <v>0</v>
      </c>
    </row>
    <row r="394" spans="1:9" ht="63.75" x14ac:dyDescent="0.2">
      <c r="A394" s="95">
        <f t="shared" si="38"/>
        <v>393</v>
      </c>
      <c r="B394" s="149" t="s">
        <v>707</v>
      </c>
      <c r="C394" s="147" t="s">
        <v>769</v>
      </c>
      <c r="D394" s="148" t="s">
        <v>770</v>
      </c>
      <c r="E394" s="149" t="s">
        <v>771</v>
      </c>
      <c r="F394" s="150">
        <f>ROUND(SUM(I395:I405),2)</f>
        <v>0</v>
      </c>
      <c r="G394" s="265"/>
      <c r="H394" s="265"/>
      <c r="I394" s="266"/>
    </row>
    <row r="395" spans="1:9" ht="25.5" x14ac:dyDescent="0.2">
      <c r="A395" s="95">
        <f t="shared" si="38"/>
        <v>394</v>
      </c>
      <c r="B395" s="72" t="s">
        <v>707</v>
      </c>
      <c r="C395" s="142" t="s">
        <v>772</v>
      </c>
      <c r="D395" s="64" t="s">
        <v>2990</v>
      </c>
      <c r="E395" s="103"/>
      <c r="F395" s="75" t="s">
        <v>33</v>
      </c>
      <c r="G395" s="143">
        <v>9.1</v>
      </c>
      <c r="H395" s="367"/>
      <c r="I395" s="144">
        <f t="shared" ref="I395:I405" si="40">ROUND(G395*H395,2)</f>
        <v>0</v>
      </c>
    </row>
    <row r="396" spans="1:9" ht="25.5" x14ac:dyDescent="0.2">
      <c r="A396" s="95">
        <f t="shared" si="38"/>
        <v>395</v>
      </c>
      <c r="B396" s="72" t="s">
        <v>707</v>
      </c>
      <c r="C396" s="142" t="s">
        <v>773</v>
      </c>
      <c r="D396" s="64" t="s">
        <v>2991</v>
      </c>
      <c r="E396" s="103" t="s">
        <v>774</v>
      </c>
      <c r="F396" s="75" t="s">
        <v>33</v>
      </c>
      <c r="G396" s="143">
        <v>1.5</v>
      </c>
      <c r="H396" s="367"/>
      <c r="I396" s="144">
        <f t="shared" si="40"/>
        <v>0</v>
      </c>
    </row>
    <row r="397" spans="1:9" ht="25.5" x14ac:dyDescent="0.2">
      <c r="A397" s="95">
        <f t="shared" si="38"/>
        <v>396</v>
      </c>
      <c r="B397" s="72" t="s">
        <v>707</v>
      </c>
      <c r="C397" s="142" t="s">
        <v>775</v>
      </c>
      <c r="D397" s="64" t="s">
        <v>776</v>
      </c>
      <c r="E397" s="103" t="s">
        <v>2992</v>
      </c>
      <c r="F397" s="75" t="s">
        <v>33</v>
      </c>
      <c r="G397" s="143">
        <v>39.799999999999997</v>
      </c>
      <c r="H397" s="367"/>
      <c r="I397" s="144">
        <f t="shared" si="40"/>
        <v>0</v>
      </c>
    </row>
    <row r="398" spans="1:9" ht="25.5" x14ac:dyDescent="0.2">
      <c r="A398" s="95">
        <f t="shared" si="38"/>
        <v>397</v>
      </c>
      <c r="B398" s="72" t="s">
        <v>707</v>
      </c>
      <c r="C398" s="142" t="s">
        <v>777</v>
      </c>
      <c r="D398" s="64" t="s">
        <v>778</v>
      </c>
      <c r="E398" s="103" t="s">
        <v>2992</v>
      </c>
      <c r="F398" s="75" t="s">
        <v>33</v>
      </c>
      <c r="G398" s="143">
        <v>20.8</v>
      </c>
      <c r="H398" s="367"/>
      <c r="I398" s="144">
        <f t="shared" si="40"/>
        <v>0</v>
      </c>
    </row>
    <row r="399" spans="1:9" ht="25.5" x14ac:dyDescent="0.2">
      <c r="A399" s="95">
        <f t="shared" si="38"/>
        <v>398</v>
      </c>
      <c r="B399" s="72" t="s">
        <v>707</v>
      </c>
      <c r="C399" s="142" t="s">
        <v>779</v>
      </c>
      <c r="D399" s="64" t="s">
        <v>780</v>
      </c>
      <c r="E399" s="103" t="s">
        <v>2992</v>
      </c>
      <c r="F399" s="75" t="s">
        <v>33</v>
      </c>
      <c r="G399" s="143">
        <v>57</v>
      </c>
      <c r="H399" s="367"/>
      <c r="I399" s="144">
        <f t="shared" si="40"/>
        <v>0</v>
      </c>
    </row>
    <row r="400" spans="1:9" ht="25.5" x14ac:dyDescent="0.2">
      <c r="A400" s="95">
        <f t="shared" si="38"/>
        <v>399</v>
      </c>
      <c r="B400" s="72" t="s">
        <v>707</v>
      </c>
      <c r="C400" s="142" t="s">
        <v>781</v>
      </c>
      <c r="D400" s="64" t="s">
        <v>782</v>
      </c>
      <c r="E400" s="103" t="s">
        <v>2992</v>
      </c>
      <c r="F400" s="75" t="s">
        <v>33</v>
      </c>
      <c r="G400" s="143">
        <v>13.1</v>
      </c>
      <c r="H400" s="367"/>
      <c r="I400" s="144">
        <f t="shared" si="40"/>
        <v>0</v>
      </c>
    </row>
    <row r="401" spans="1:9" ht="25.5" x14ac:dyDescent="0.2">
      <c r="A401" s="95">
        <f t="shared" si="38"/>
        <v>400</v>
      </c>
      <c r="B401" s="72" t="s">
        <v>707</v>
      </c>
      <c r="C401" s="142" t="s">
        <v>783</v>
      </c>
      <c r="D401" s="64" t="s">
        <v>784</v>
      </c>
      <c r="E401" s="103" t="s">
        <v>2992</v>
      </c>
      <c r="F401" s="75" t="s">
        <v>33</v>
      </c>
      <c r="G401" s="143">
        <v>28.3</v>
      </c>
      <c r="H401" s="367"/>
      <c r="I401" s="144">
        <f t="shared" si="40"/>
        <v>0</v>
      </c>
    </row>
    <row r="402" spans="1:9" ht="25.5" x14ac:dyDescent="0.2">
      <c r="A402" s="95">
        <f t="shared" si="38"/>
        <v>401</v>
      </c>
      <c r="B402" s="72" t="s">
        <v>707</v>
      </c>
      <c r="C402" s="142" t="s">
        <v>785</v>
      </c>
      <c r="D402" s="64" t="s">
        <v>786</v>
      </c>
      <c r="E402" s="103" t="s">
        <v>2992</v>
      </c>
      <c r="F402" s="75" t="s">
        <v>33</v>
      </c>
      <c r="G402" s="143">
        <v>8.1999999999999993</v>
      </c>
      <c r="H402" s="367"/>
      <c r="I402" s="144">
        <f t="shared" si="40"/>
        <v>0</v>
      </c>
    </row>
    <row r="403" spans="1:9" ht="25.5" x14ac:dyDescent="0.2">
      <c r="A403" s="95">
        <f t="shared" si="38"/>
        <v>402</v>
      </c>
      <c r="B403" s="72" t="s">
        <v>707</v>
      </c>
      <c r="C403" s="142" t="s">
        <v>787</v>
      </c>
      <c r="D403" s="64" t="s">
        <v>788</v>
      </c>
      <c r="E403" s="103" t="s">
        <v>2992</v>
      </c>
      <c r="F403" s="75" t="s">
        <v>33</v>
      </c>
      <c r="G403" s="143">
        <v>4.4000000000000004</v>
      </c>
      <c r="H403" s="367"/>
      <c r="I403" s="144">
        <f t="shared" si="40"/>
        <v>0</v>
      </c>
    </row>
    <row r="404" spans="1:9" ht="25.5" x14ac:dyDescent="0.2">
      <c r="A404" s="95">
        <f t="shared" si="38"/>
        <v>403</v>
      </c>
      <c r="B404" s="72" t="s">
        <v>707</v>
      </c>
      <c r="C404" s="142" t="s">
        <v>789</v>
      </c>
      <c r="D404" s="64" t="s">
        <v>790</v>
      </c>
      <c r="E404" s="103" t="s">
        <v>2992</v>
      </c>
      <c r="F404" s="75" t="s">
        <v>33</v>
      </c>
      <c r="G404" s="143">
        <v>3.1</v>
      </c>
      <c r="H404" s="367"/>
      <c r="I404" s="144">
        <f t="shared" si="40"/>
        <v>0</v>
      </c>
    </row>
    <row r="405" spans="1:9" ht="51" x14ac:dyDescent="0.2">
      <c r="A405" s="95">
        <f t="shared" si="38"/>
        <v>404</v>
      </c>
      <c r="B405" s="72" t="s">
        <v>707</v>
      </c>
      <c r="C405" s="142" t="s">
        <v>791</v>
      </c>
      <c r="D405" s="64" t="s">
        <v>792</v>
      </c>
      <c r="E405" s="103" t="s">
        <v>793</v>
      </c>
      <c r="F405" s="75" t="s">
        <v>33</v>
      </c>
      <c r="G405" s="143">
        <v>9.4</v>
      </c>
      <c r="H405" s="367"/>
      <c r="I405" s="144">
        <f t="shared" si="40"/>
        <v>0</v>
      </c>
    </row>
    <row r="406" spans="1:9" x14ac:dyDescent="0.2">
      <c r="A406" s="95">
        <f t="shared" si="38"/>
        <v>405</v>
      </c>
      <c r="B406" s="149" t="s">
        <v>707</v>
      </c>
      <c r="C406" s="147" t="s">
        <v>794</v>
      </c>
      <c r="D406" s="148" t="s">
        <v>795</v>
      </c>
      <c r="E406" s="153"/>
      <c r="F406" s="150">
        <f>ROUND(SUM(I407:I407),2)</f>
        <v>0</v>
      </c>
      <c r="G406" s="265"/>
      <c r="H406" s="265"/>
      <c r="I406" s="266"/>
    </row>
    <row r="407" spans="1:9" ht="25.5" x14ac:dyDescent="0.2">
      <c r="A407" s="95">
        <f t="shared" si="38"/>
        <v>406</v>
      </c>
      <c r="B407" s="72" t="s">
        <v>707</v>
      </c>
      <c r="C407" s="142" t="s">
        <v>796</v>
      </c>
      <c r="D407" s="64" t="s">
        <v>797</v>
      </c>
      <c r="E407" s="103"/>
      <c r="F407" s="75" t="s">
        <v>28</v>
      </c>
      <c r="G407" s="143">
        <v>62</v>
      </c>
      <c r="H407" s="367"/>
      <c r="I407" s="144">
        <f>ROUND(G407*H407,2)</f>
        <v>0</v>
      </c>
    </row>
    <row r="408" spans="1:9" x14ac:dyDescent="0.2">
      <c r="A408" s="95">
        <f t="shared" si="38"/>
        <v>407</v>
      </c>
      <c r="B408" s="351" t="s">
        <v>707</v>
      </c>
      <c r="C408" s="348" t="s">
        <v>713</v>
      </c>
      <c r="D408" s="140" t="s">
        <v>714</v>
      </c>
      <c r="E408" s="352"/>
      <c r="F408" s="141">
        <f>ROUND(F409+F420+F432,2)</f>
        <v>0</v>
      </c>
      <c r="G408" s="350"/>
      <c r="H408" s="350"/>
      <c r="I408" s="263"/>
    </row>
    <row r="409" spans="1:9" x14ac:dyDescent="0.2">
      <c r="A409" s="95">
        <f t="shared" si="38"/>
        <v>408</v>
      </c>
      <c r="B409" s="149" t="s">
        <v>707</v>
      </c>
      <c r="C409" s="147" t="s">
        <v>798</v>
      </c>
      <c r="D409" s="148" t="s">
        <v>799</v>
      </c>
      <c r="E409" s="153"/>
      <c r="F409" s="150">
        <f>ROUND(SUM(I410:I419),2)</f>
        <v>0</v>
      </c>
      <c r="G409" s="265"/>
      <c r="H409" s="265"/>
      <c r="I409" s="266"/>
    </row>
    <row r="410" spans="1:9" ht="51" x14ac:dyDescent="0.2">
      <c r="A410" s="95">
        <f t="shared" si="38"/>
        <v>409</v>
      </c>
      <c r="B410" s="72" t="s">
        <v>707</v>
      </c>
      <c r="C410" s="142" t="s">
        <v>800</v>
      </c>
      <c r="D410" s="64" t="s">
        <v>801</v>
      </c>
      <c r="E410" s="103" t="s">
        <v>802</v>
      </c>
      <c r="F410" s="75" t="s">
        <v>82</v>
      </c>
      <c r="G410" s="143">
        <v>205</v>
      </c>
      <c r="H410" s="367"/>
      <c r="I410" s="144">
        <f t="shared" ref="I410:I419" si="41">ROUND(G410*H410,2)</f>
        <v>0</v>
      </c>
    </row>
    <row r="411" spans="1:9" ht="51" x14ac:dyDescent="0.2">
      <c r="A411" s="95">
        <f t="shared" si="38"/>
        <v>410</v>
      </c>
      <c r="B411" s="72" t="s">
        <v>707</v>
      </c>
      <c r="C411" s="142" t="s">
        <v>803</v>
      </c>
      <c r="D411" s="72" t="s">
        <v>804</v>
      </c>
      <c r="E411" s="72" t="s">
        <v>805</v>
      </c>
      <c r="F411" s="75" t="s">
        <v>28</v>
      </c>
      <c r="G411" s="143">
        <v>76</v>
      </c>
      <c r="H411" s="367"/>
      <c r="I411" s="144">
        <f t="shared" si="41"/>
        <v>0</v>
      </c>
    </row>
    <row r="412" spans="1:9" ht="25.5" x14ac:dyDescent="0.2">
      <c r="A412" s="95">
        <f t="shared" si="38"/>
        <v>411</v>
      </c>
      <c r="B412" s="72" t="s">
        <v>707</v>
      </c>
      <c r="C412" s="142" t="s">
        <v>806</v>
      </c>
      <c r="D412" s="72" t="s">
        <v>469</v>
      </c>
      <c r="E412" s="72" t="s">
        <v>807</v>
      </c>
      <c r="F412" s="75" t="s">
        <v>28</v>
      </c>
      <c r="G412" s="143">
        <v>16</v>
      </c>
      <c r="H412" s="367"/>
      <c r="I412" s="144">
        <f t="shared" si="41"/>
        <v>0</v>
      </c>
    </row>
    <row r="413" spans="1:9" ht="51" x14ac:dyDescent="0.2">
      <c r="A413" s="95">
        <f t="shared" si="38"/>
        <v>412</v>
      </c>
      <c r="B413" s="72" t="s">
        <v>707</v>
      </c>
      <c r="C413" s="142" t="s">
        <v>808</v>
      </c>
      <c r="D413" s="64" t="s">
        <v>809</v>
      </c>
      <c r="E413" s="103" t="s">
        <v>810</v>
      </c>
      <c r="F413" s="75" t="s">
        <v>82</v>
      </c>
      <c r="G413" s="143">
        <v>225</v>
      </c>
      <c r="H413" s="367"/>
      <c r="I413" s="144">
        <f t="shared" si="41"/>
        <v>0</v>
      </c>
    </row>
    <row r="414" spans="1:9" ht="102" x14ac:dyDescent="0.2">
      <c r="A414" s="95">
        <f t="shared" si="38"/>
        <v>413</v>
      </c>
      <c r="B414" s="72" t="s">
        <v>707</v>
      </c>
      <c r="C414" s="142" t="s">
        <v>811</v>
      </c>
      <c r="D414" s="72" t="s">
        <v>812</v>
      </c>
      <c r="E414" s="72" t="s">
        <v>813</v>
      </c>
      <c r="F414" s="75" t="s">
        <v>82</v>
      </c>
      <c r="G414" s="143">
        <v>118</v>
      </c>
      <c r="H414" s="367"/>
      <c r="I414" s="144">
        <f t="shared" si="41"/>
        <v>0</v>
      </c>
    </row>
    <row r="415" spans="1:9" ht="89.25" x14ac:dyDescent="0.2">
      <c r="A415" s="95">
        <f t="shared" si="38"/>
        <v>414</v>
      </c>
      <c r="B415" s="72" t="s">
        <v>707</v>
      </c>
      <c r="C415" s="142" t="s">
        <v>814</v>
      </c>
      <c r="D415" s="72" t="s">
        <v>815</v>
      </c>
      <c r="E415" s="72" t="s">
        <v>805</v>
      </c>
      <c r="F415" s="75" t="s">
        <v>28</v>
      </c>
      <c r="G415" s="143">
        <v>76</v>
      </c>
      <c r="H415" s="367"/>
      <c r="I415" s="144">
        <f t="shared" si="41"/>
        <v>0</v>
      </c>
    </row>
    <row r="416" spans="1:9" ht="38.25" x14ac:dyDescent="0.2">
      <c r="A416" s="95">
        <f t="shared" si="38"/>
        <v>415</v>
      </c>
      <c r="B416" s="72" t="s">
        <v>707</v>
      </c>
      <c r="C416" s="142" t="s">
        <v>816</v>
      </c>
      <c r="D416" s="72" t="s">
        <v>817</v>
      </c>
      <c r="E416" s="72" t="s">
        <v>818</v>
      </c>
      <c r="F416" s="75" t="s">
        <v>28</v>
      </c>
      <c r="G416" s="143">
        <v>63</v>
      </c>
      <c r="H416" s="367"/>
      <c r="I416" s="144">
        <f t="shared" si="41"/>
        <v>0</v>
      </c>
    </row>
    <row r="417" spans="1:9" ht="38.25" x14ac:dyDescent="0.2">
      <c r="A417" s="95">
        <f t="shared" si="38"/>
        <v>416</v>
      </c>
      <c r="B417" s="72" t="s">
        <v>707</v>
      </c>
      <c r="C417" s="142" t="s">
        <v>819</v>
      </c>
      <c r="D417" s="72" t="s">
        <v>820</v>
      </c>
      <c r="E417" s="72" t="s">
        <v>818</v>
      </c>
      <c r="F417" s="75" t="s">
        <v>28</v>
      </c>
      <c r="G417" s="143">
        <v>27.8</v>
      </c>
      <c r="H417" s="367"/>
      <c r="I417" s="144">
        <f t="shared" si="41"/>
        <v>0</v>
      </c>
    </row>
    <row r="418" spans="1:9" ht="38.25" x14ac:dyDescent="0.2">
      <c r="A418" s="95">
        <f t="shared" si="38"/>
        <v>417</v>
      </c>
      <c r="B418" s="72" t="s">
        <v>707</v>
      </c>
      <c r="C418" s="142" t="s">
        <v>821</v>
      </c>
      <c r="D418" s="72" t="s">
        <v>822</v>
      </c>
      <c r="E418" s="72" t="s">
        <v>823</v>
      </c>
      <c r="F418" s="75" t="s">
        <v>28</v>
      </c>
      <c r="G418" s="143">
        <v>48</v>
      </c>
      <c r="H418" s="367"/>
      <c r="I418" s="144">
        <f t="shared" si="41"/>
        <v>0</v>
      </c>
    </row>
    <row r="419" spans="1:9" s="31" customFormat="1" ht="38.25" x14ac:dyDescent="0.2">
      <c r="A419" s="95">
        <f t="shared" si="38"/>
        <v>418</v>
      </c>
      <c r="B419" s="363" t="s">
        <v>707</v>
      </c>
      <c r="C419" s="364" t="s">
        <v>824</v>
      </c>
      <c r="D419" s="363" t="s">
        <v>376</v>
      </c>
      <c r="E419" s="363"/>
      <c r="F419" s="365" t="s">
        <v>34</v>
      </c>
      <c r="G419" s="366">
        <v>10</v>
      </c>
      <c r="H419" s="367"/>
      <c r="I419" s="368">
        <f t="shared" si="41"/>
        <v>0</v>
      </c>
    </row>
    <row r="420" spans="1:9" ht="76.5" x14ac:dyDescent="0.2">
      <c r="A420" s="95">
        <f t="shared" si="38"/>
        <v>419</v>
      </c>
      <c r="B420" s="149" t="s">
        <v>707</v>
      </c>
      <c r="C420" s="147" t="s">
        <v>825</v>
      </c>
      <c r="D420" s="148" t="s">
        <v>826</v>
      </c>
      <c r="E420" s="152" t="s">
        <v>379</v>
      </c>
      <c r="F420" s="150">
        <f>ROUND(SUM(I421:I431),2)</f>
        <v>0</v>
      </c>
      <c r="G420" s="265"/>
      <c r="H420" s="265"/>
      <c r="I420" s="266"/>
    </row>
    <row r="421" spans="1:9" ht="51" x14ac:dyDescent="0.2">
      <c r="A421" s="95">
        <f t="shared" si="38"/>
        <v>420</v>
      </c>
      <c r="B421" s="72" t="s">
        <v>707</v>
      </c>
      <c r="C421" s="142" t="s">
        <v>827</v>
      </c>
      <c r="D421" s="72" t="s">
        <v>828</v>
      </c>
      <c r="E421" s="72"/>
      <c r="F421" s="75" t="s">
        <v>28</v>
      </c>
      <c r="G421" s="143">
        <v>32.700000000000003</v>
      </c>
      <c r="H421" s="367"/>
      <c r="I421" s="144">
        <f t="shared" ref="I421:I431" si="42">ROUND(G421*H421,2)</f>
        <v>0</v>
      </c>
    </row>
    <row r="422" spans="1:9" ht="63.75" x14ac:dyDescent="0.2">
      <c r="A422" s="95">
        <f t="shared" si="38"/>
        <v>421</v>
      </c>
      <c r="B422" s="72" t="s">
        <v>707</v>
      </c>
      <c r="C422" s="142" t="s">
        <v>829</v>
      </c>
      <c r="D422" s="72" t="s">
        <v>830</v>
      </c>
      <c r="E422" s="72"/>
      <c r="F422" s="75" t="s">
        <v>82</v>
      </c>
      <c r="G422" s="143">
        <v>38.799999999999997</v>
      </c>
      <c r="H422" s="367"/>
      <c r="I422" s="144">
        <f t="shared" si="42"/>
        <v>0</v>
      </c>
    </row>
    <row r="423" spans="1:9" ht="25.5" x14ac:dyDescent="0.2">
      <c r="A423" s="95">
        <f t="shared" si="38"/>
        <v>422</v>
      </c>
      <c r="B423" s="72" t="s">
        <v>707</v>
      </c>
      <c r="C423" s="142" t="s">
        <v>831</v>
      </c>
      <c r="D423" s="72" t="s">
        <v>832</v>
      </c>
      <c r="E423" s="72" t="s">
        <v>833</v>
      </c>
      <c r="F423" s="75" t="s">
        <v>82</v>
      </c>
      <c r="G423" s="143">
        <v>95.4</v>
      </c>
      <c r="H423" s="367"/>
      <c r="I423" s="144">
        <f t="shared" si="42"/>
        <v>0</v>
      </c>
    </row>
    <row r="424" spans="1:9" ht="38.25" x14ac:dyDescent="0.2">
      <c r="A424" s="95">
        <f t="shared" si="38"/>
        <v>423</v>
      </c>
      <c r="B424" s="72" t="s">
        <v>707</v>
      </c>
      <c r="C424" s="142" t="s">
        <v>834</v>
      </c>
      <c r="D424" s="72" t="s">
        <v>835</v>
      </c>
      <c r="E424" s="72"/>
      <c r="F424" s="75" t="s">
        <v>159</v>
      </c>
      <c r="G424" s="143">
        <v>50</v>
      </c>
      <c r="H424" s="367"/>
      <c r="I424" s="144">
        <f t="shared" si="42"/>
        <v>0</v>
      </c>
    </row>
    <row r="425" spans="1:9" ht="25.5" x14ac:dyDescent="0.2">
      <c r="A425" s="95">
        <f t="shared" si="38"/>
        <v>424</v>
      </c>
      <c r="B425" s="72" t="s">
        <v>707</v>
      </c>
      <c r="C425" s="142" t="s">
        <v>836</v>
      </c>
      <c r="D425" s="72" t="s">
        <v>837</v>
      </c>
      <c r="E425" s="72" t="s">
        <v>838</v>
      </c>
      <c r="F425" s="75" t="s">
        <v>34</v>
      </c>
      <c r="G425" s="143">
        <v>300</v>
      </c>
      <c r="H425" s="367"/>
      <c r="I425" s="144">
        <f t="shared" si="42"/>
        <v>0</v>
      </c>
    </row>
    <row r="426" spans="1:9" ht="63.75" x14ac:dyDescent="0.2">
      <c r="A426" s="95">
        <f t="shared" si="38"/>
        <v>425</v>
      </c>
      <c r="B426" s="72" t="s">
        <v>707</v>
      </c>
      <c r="C426" s="142" t="s">
        <v>839</v>
      </c>
      <c r="D426" s="72" t="s">
        <v>840</v>
      </c>
      <c r="E426" s="72" t="s">
        <v>841</v>
      </c>
      <c r="F426" s="75" t="s">
        <v>159</v>
      </c>
      <c r="G426" s="143">
        <v>200</v>
      </c>
      <c r="H426" s="367"/>
      <c r="I426" s="144">
        <f t="shared" si="42"/>
        <v>0</v>
      </c>
    </row>
    <row r="427" spans="1:9" ht="204" x14ac:dyDescent="0.2">
      <c r="A427" s="95">
        <f t="shared" si="38"/>
        <v>426</v>
      </c>
      <c r="B427" s="72" t="s">
        <v>707</v>
      </c>
      <c r="C427" s="142" t="s">
        <v>842</v>
      </c>
      <c r="D427" s="72" t="s">
        <v>843</v>
      </c>
      <c r="E427" s="72" t="s">
        <v>844</v>
      </c>
      <c r="F427" s="75" t="s">
        <v>159</v>
      </c>
      <c r="G427" s="143">
        <v>15350</v>
      </c>
      <c r="H427" s="367"/>
      <c r="I427" s="144">
        <f t="shared" si="42"/>
        <v>0</v>
      </c>
    </row>
    <row r="428" spans="1:9" ht="140.25" x14ac:dyDescent="0.2">
      <c r="A428" s="95">
        <f t="shared" si="38"/>
        <v>427</v>
      </c>
      <c r="B428" s="72" t="s">
        <v>707</v>
      </c>
      <c r="C428" s="142" t="s">
        <v>845</v>
      </c>
      <c r="D428" s="72" t="s">
        <v>846</v>
      </c>
      <c r="E428" s="72" t="s">
        <v>847</v>
      </c>
      <c r="F428" s="75" t="s">
        <v>159</v>
      </c>
      <c r="G428" s="143">
        <v>13100</v>
      </c>
      <c r="H428" s="367"/>
      <c r="I428" s="144">
        <f t="shared" si="42"/>
        <v>0</v>
      </c>
    </row>
    <row r="429" spans="1:9" ht="51" x14ac:dyDescent="0.2">
      <c r="A429" s="95">
        <f t="shared" si="38"/>
        <v>428</v>
      </c>
      <c r="B429" s="72" t="s">
        <v>707</v>
      </c>
      <c r="C429" s="142" t="s">
        <v>848</v>
      </c>
      <c r="D429" s="72" t="s">
        <v>849</v>
      </c>
      <c r="E429" s="72" t="s">
        <v>2873</v>
      </c>
      <c r="F429" s="75" t="s">
        <v>159</v>
      </c>
      <c r="G429" s="143">
        <v>1350</v>
      </c>
      <c r="H429" s="367"/>
      <c r="I429" s="144">
        <f t="shared" si="42"/>
        <v>0</v>
      </c>
    </row>
    <row r="430" spans="1:9" ht="25.5" x14ac:dyDescent="0.2">
      <c r="A430" s="95">
        <f t="shared" si="38"/>
        <v>429</v>
      </c>
      <c r="B430" s="72" t="s">
        <v>707</v>
      </c>
      <c r="C430" s="142" t="s">
        <v>850</v>
      </c>
      <c r="D430" s="72" t="s">
        <v>851</v>
      </c>
      <c r="E430" s="72"/>
      <c r="F430" s="75" t="s">
        <v>34</v>
      </c>
      <c r="G430" s="143">
        <v>6</v>
      </c>
      <c r="H430" s="367"/>
      <c r="I430" s="144">
        <f t="shared" si="42"/>
        <v>0</v>
      </c>
    </row>
    <row r="431" spans="1:9" ht="25.5" x14ac:dyDescent="0.2">
      <c r="A431" s="95">
        <f t="shared" si="38"/>
        <v>430</v>
      </c>
      <c r="B431" s="72" t="s">
        <v>707</v>
      </c>
      <c r="C431" s="142" t="s">
        <v>852</v>
      </c>
      <c r="D431" s="72" t="s">
        <v>853</v>
      </c>
      <c r="E431" s="72"/>
      <c r="F431" s="75" t="s">
        <v>34</v>
      </c>
      <c r="G431" s="143">
        <v>1</v>
      </c>
      <c r="H431" s="367"/>
      <c r="I431" s="144">
        <f t="shared" si="42"/>
        <v>0</v>
      </c>
    </row>
    <row r="432" spans="1:9" x14ac:dyDescent="0.2">
      <c r="A432" s="95">
        <f t="shared" si="38"/>
        <v>431</v>
      </c>
      <c r="B432" s="149" t="s">
        <v>707</v>
      </c>
      <c r="C432" s="147" t="s">
        <v>854</v>
      </c>
      <c r="D432" s="154" t="s">
        <v>855</v>
      </c>
      <c r="E432" s="155"/>
      <c r="F432" s="150">
        <f>ROUND(SUM(I433:I433),2)</f>
        <v>0</v>
      </c>
      <c r="G432" s="264"/>
      <c r="H432" s="265"/>
      <c r="I432" s="266"/>
    </row>
    <row r="433" spans="1:9" ht="25.5" x14ac:dyDescent="0.2">
      <c r="A433" s="95">
        <f t="shared" si="38"/>
        <v>432</v>
      </c>
      <c r="B433" s="363" t="s">
        <v>707</v>
      </c>
      <c r="C433" s="364" t="s">
        <v>856</v>
      </c>
      <c r="D433" s="363" t="s">
        <v>644</v>
      </c>
      <c r="E433" s="389" t="s">
        <v>2896</v>
      </c>
      <c r="F433" s="365" t="s">
        <v>82</v>
      </c>
      <c r="G433" s="366">
        <v>95.4</v>
      </c>
      <c r="H433" s="367"/>
      <c r="I433" s="368">
        <f>ROUND(G433*H433,2)</f>
        <v>0</v>
      </c>
    </row>
    <row r="434" spans="1:9" x14ac:dyDescent="0.2">
      <c r="A434" s="95">
        <f t="shared" si="38"/>
        <v>433</v>
      </c>
      <c r="B434" s="276" t="s">
        <v>668</v>
      </c>
      <c r="C434" s="277" t="s">
        <v>669</v>
      </c>
      <c r="D434" s="58" t="s">
        <v>671</v>
      </c>
      <c r="E434" s="46"/>
      <c r="F434" s="47">
        <f>ROUND(F435,2)</f>
        <v>0</v>
      </c>
      <c r="G434" s="247"/>
      <c r="H434" s="248"/>
      <c r="I434" s="278"/>
    </row>
    <row r="435" spans="1:9" x14ac:dyDescent="0.2">
      <c r="A435" s="95">
        <f t="shared" si="38"/>
        <v>434</v>
      </c>
      <c r="B435" s="289" t="s">
        <v>668</v>
      </c>
      <c r="C435" s="290" t="s">
        <v>670</v>
      </c>
      <c r="D435" s="59" t="s">
        <v>671</v>
      </c>
      <c r="E435" s="49"/>
      <c r="F435" s="50">
        <f>ROUND(SUM(F436:F438),2)</f>
        <v>0</v>
      </c>
      <c r="G435" s="51"/>
      <c r="H435" s="51"/>
      <c r="I435" s="272"/>
    </row>
    <row r="436" spans="1:9" x14ac:dyDescent="0.2">
      <c r="A436" s="95">
        <f t="shared" si="38"/>
        <v>435</v>
      </c>
      <c r="B436" s="299" t="s">
        <v>668</v>
      </c>
      <c r="C436" s="300" t="s">
        <v>672</v>
      </c>
      <c r="D436" s="301" t="s">
        <v>673</v>
      </c>
      <c r="E436" s="302"/>
      <c r="F436" s="303">
        <f>ROUND(F439,2)</f>
        <v>0</v>
      </c>
      <c r="G436" s="304"/>
      <c r="H436" s="304"/>
      <c r="I436" s="305"/>
    </row>
    <row r="437" spans="1:9" x14ac:dyDescent="0.2">
      <c r="A437" s="95">
        <f t="shared" si="38"/>
        <v>436</v>
      </c>
      <c r="B437" s="306" t="s">
        <v>668</v>
      </c>
      <c r="C437" s="307" t="s">
        <v>674</v>
      </c>
      <c r="D437" s="308" t="s">
        <v>675</v>
      </c>
      <c r="E437" s="309"/>
      <c r="F437" s="303">
        <f>ROUND(F443,2)</f>
        <v>0</v>
      </c>
      <c r="G437" s="310"/>
      <c r="H437" s="310"/>
      <c r="I437" s="249"/>
    </row>
    <row r="438" spans="1:9" x14ac:dyDescent="0.2">
      <c r="A438" s="95">
        <f t="shared" si="38"/>
        <v>437</v>
      </c>
      <c r="B438" s="299" t="s">
        <v>668</v>
      </c>
      <c r="C438" s="307" t="s">
        <v>676</v>
      </c>
      <c r="D438" s="308" t="s">
        <v>677</v>
      </c>
      <c r="E438" s="311"/>
      <c r="F438" s="303">
        <f>ROUND(F447,2)</f>
        <v>0</v>
      </c>
      <c r="G438" s="312"/>
      <c r="H438" s="313"/>
      <c r="I438" s="249"/>
    </row>
    <row r="439" spans="1:9" x14ac:dyDescent="0.2">
      <c r="A439" s="95">
        <f t="shared" si="38"/>
        <v>438</v>
      </c>
      <c r="B439" s="342" t="s">
        <v>668</v>
      </c>
      <c r="C439" s="343" t="s">
        <v>672</v>
      </c>
      <c r="D439" s="60" t="s">
        <v>673</v>
      </c>
      <c r="E439" s="53"/>
      <c r="F439" s="54">
        <f>ROUND(SUM(I440:I442),2)</f>
        <v>0</v>
      </c>
      <c r="G439" s="250"/>
      <c r="H439" s="56"/>
      <c r="I439" s="57"/>
    </row>
    <row r="440" spans="1:9" ht="25.5" x14ac:dyDescent="0.2">
      <c r="A440" s="95">
        <f t="shared" si="38"/>
        <v>439</v>
      </c>
      <c r="B440" s="65" t="s">
        <v>668</v>
      </c>
      <c r="C440" s="62" t="s">
        <v>678</v>
      </c>
      <c r="D440" s="67" t="s">
        <v>679</v>
      </c>
      <c r="E440" s="64"/>
      <c r="F440" s="96" t="s">
        <v>34</v>
      </c>
      <c r="G440" s="97">
        <v>1</v>
      </c>
      <c r="H440" s="367"/>
      <c r="I440" s="98">
        <f t="shared" ref="I440:I442" si="43">ROUND(G440*H440,2)</f>
        <v>0</v>
      </c>
    </row>
    <row r="441" spans="1:9" ht="25.5" x14ac:dyDescent="0.2">
      <c r="A441" s="95">
        <f t="shared" si="38"/>
        <v>440</v>
      </c>
      <c r="B441" s="65" t="s">
        <v>668</v>
      </c>
      <c r="C441" s="62" t="s">
        <v>680</v>
      </c>
      <c r="D441" s="67" t="s">
        <v>681</v>
      </c>
      <c r="E441" s="64"/>
      <c r="F441" s="96" t="s">
        <v>34</v>
      </c>
      <c r="G441" s="97">
        <v>1</v>
      </c>
      <c r="H441" s="367"/>
      <c r="I441" s="98">
        <f t="shared" si="43"/>
        <v>0</v>
      </c>
    </row>
    <row r="442" spans="1:9" ht="25.5" x14ac:dyDescent="0.2">
      <c r="A442" s="95">
        <f t="shared" si="38"/>
        <v>441</v>
      </c>
      <c r="B442" s="65" t="s">
        <v>668</v>
      </c>
      <c r="C442" s="62" t="s">
        <v>682</v>
      </c>
      <c r="D442" s="67" t="s">
        <v>683</v>
      </c>
      <c r="E442" s="64"/>
      <c r="F442" s="96" t="s">
        <v>34</v>
      </c>
      <c r="G442" s="97">
        <v>12</v>
      </c>
      <c r="H442" s="367"/>
      <c r="I442" s="98">
        <f t="shared" si="43"/>
        <v>0</v>
      </c>
    </row>
    <row r="443" spans="1:9" x14ac:dyDescent="0.2">
      <c r="A443" s="95">
        <f t="shared" si="38"/>
        <v>442</v>
      </c>
      <c r="B443" s="342" t="s">
        <v>668</v>
      </c>
      <c r="C443" s="344" t="s">
        <v>674</v>
      </c>
      <c r="D443" s="60" t="s">
        <v>675</v>
      </c>
      <c r="E443" s="60"/>
      <c r="F443" s="54">
        <f>ROUND(SUM(I444:I446),2)</f>
        <v>0</v>
      </c>
      <c r="G443" s="250"/>
      <c r="H443" s="250"/>
      <c r="I443" s="267"/>
    </row>
    <row r="444" spans="1:9" ht="38.25" x14ac:dyDescent="0.2">
      <c r="A444" s="95">
        <f t="shared" si="38"/>
        <v>443</v>
      </c>
      <c r="B444" s="65" t="s">
        <v>668</v>
      </c>
      <c r="C444" s="62" t="s">
        <v>684</v>
      </c>
      <c r="D444" s="67" t="s">
        <v>685</v>
      </c>
      <c r="E444" s="64"/>
      <c r="F444" s="96" t="s">
        <v>33</v>
      </c>
      <c r="G444" s="97">
        <v>52</v>
      </c>
      <c r="H444" s="367"/>
      <c r="I444" s="98">
        <f t="shared" ref="I444:I446" si="44">ROUND(G444*H444,2)</f>
        <v>0</v>
      </c>
    </row>
    <row r="445" spans="1:9" ht="25.5" x14ac:dyDescent="0.2">
      <c r="A445" s="95">
        <f t="shared" si="38"/>
        <v>444</v>
      </c>
      <c r="B445" s="65" t="s">
        <v>668</v>
      </c>
      <c r="C445" s="62" t="s">
        <v>686</v>
      </c>
      <c r="D445" s="67" t="s">
        <v>687</v>
      </c>
      <c r="E445" s="64"/>
      <c r="F445" s="96" t="s">
        <v>82</v>
      </c>
      <c r="G445" s="97">
        <v>33.6</v>
      </c>
      <c r="H445" s="367"/>
      <c r="I445" s="98">
        <f t="shared" si="44"/>
        <v>0</v>
      </c>
    </row>
    <row r="446" spans="1:9" ht="51" x14ac:dyDescent="0.2">
      <c r="A446" s="95">
        <f t="shared" si="38"/>
        <v>445</v>
      </c>
      <c r="B446" s="65" t="s">
        <v>668</v>
      </c>
      <c r="C446" s="62" t="s">
        <v>688</v>
      </c>
      <c r="D446" s="67" t="s">
        <v>689</v>
      </c>
      <c r="E446" s="64"/>
      <c r="F446" s="96" t="s">
        <v>33</v>
      </c>
      <c r="G446" s="97">
        <v>70</v>
      </c>
      <c r="H446" s="367"/>
      <c r="I446" s="98">
        <f t="shared" si="44"/>
        <v>0</v>
      </c>
    </row>
    <row r="447" spans="1:9" x14ac:dyDescent="0.2">
      <c r="A447" s="95">
        <f t="shared" si="38"/>
        <v>446</v>
      </c>
      <c r="B447" s="342" t="s">
        <v>668</v>
      </c>
      <c r="C447" s="344" t="s">
        <v>676</v>
      </c>
      <c r="D447" s="60" t="s">
        <v>677</v>
      </c>
      <c r="E447" s="53"/>
      <c r="F447" s="54">
        <f>ROUND(SUM(I448:I456),2)</f>
        <v>0</v>
      </c>
      <c r="G447" s="250"/>
      <c r="H447" s="56"/>
      <c r="I447" s="57"/>
    </row>
    <row r="448" spans="1:9" ht="63.75" x14ac:dyDescent="0.2">
      <c r="A448" s="95">
        <f t="shared" si="38"/>
        <v>447</v>
      </c>
      <c r="B448" s="65" t="s">
        <v>668</v>
      </c>
      <c r="C448" s="62" t="s">
        <v>690</v>
      </c>
      <c r="D448" s="67" t="s">
        <v>691</v>
      </c>
      <c r="E448" s="64"/>
      <c r="F448" s="96" t="s">
        <v>82</v>
      </c>
      <c r="G448" s="97">
        <v>25.2</v>
      </c>
      <c r="H448" s="367"/>
      <c r="I448" s="98">
        <f t="shared" ref="I448:I456" si="45">ROUND(G448*H448,2)</f>
        <v>0</v>
      </c>
    </row>
    <row r="449" spans="1:9" ht="63.75" x14ac:dyDescent="0.2">
      <c r="A449" s="95">
        <f t="shared" si="38"/>
        <v>448</v>
      </c>
      <c r="B449" s="65" t="s">
        <v>668</v>
      </c>
      <c r="C449" s="62" t="s">
        <v>692</v>
      </c>
      <c r="D449" s="67" t="s">
        <v>693</v>
      </c>
      <c r="E449" s="64"/>
      <c r="F449" s="96" t="s">
        <v>82</v>
      </c>
      <c r="G449" s="97">
        <v>20.2</v>
      </c>
      <c r="H449" s="367"/>
      <c r="I449" s="98">
        <f t="shared" si="45"/>
        <v>0</v>
      </c>
    </row>
    <row r="450" spans="1:9" ht="38.25" x14ac:dyDescent="0.2">
      <c r="A450" s="95">
        <f t="shared" si="38"/>
        <v>449</v>
      </c>
      <c r="B450" s="65" t="s">
        <v>668</v>
      </c>
      <c r="C450" s="62" t="s">
        <v>694</v>
      </c>
      <c r="D450" s="67" t="s">
        <v>695</v>
      </c>
      <c r="E450" s="64"/>
      <c r="F450" s="96" t="s">
        <v>159</v>
      </c>
      <c r="G450" s="97">
        <v>170</v>
      </c>
      <c r="H450" s="367"/>
      <c r="I450" s="98">
        <f t="shared" si="45"/>
        <v>0</v>
      </c>
    </row>
    <row r="451" spans="1:9" ht="38.25" x14ac:dyDescent="0.2">
      <c r="A451" s="95">
        <f t="shared" si="38"/>
        <v>450</v>
      </c>
      <c r="B451" s="65" t="s">
        <v>668</v>
      </c>
      <c r="C451" s="62" t="s">
        <v>696</v>
      </c>
      <c r="D451" s="67" t="s">
        <v>697</v>
      </c>
      <c r="E451" s="64"/>
      <c r="F451" s="96" t="s">
        <v>159</v>
      </c>
      <c r="G451" s="97">
        <v>1900</v>
      </c>
      <c r="H451" s="367"/>
      <c r="I451" s="98">
        <f t="shared" si="45"/>
        <v>0</v>
      </c>
    </row>
    <row r="452" spans="1:9" ht="51" x14ac:dyDescent="0.2">
      <c r="A452" s="95">
        <f t="shared" ref="A452:A515" si="46">A451+1</f>
        <v>451</v>
      </c>
      <c r="B452" s="65" t="s">
        <v>668</v>
      </c>
      <c r="C452" s="62" t="s">
        <v>698</v>
      </c>
      <c r="D452" s="67" t="s">
        <v>699</v>
      </c>
      <c r="E452" s="64"/>
      <c r="F452" s="96" t="s">
        <v>33</v>
      </c>
      <c r="G452" s="97">
        <v>3.3</v>
      </c>
      <c r="H452" s="367"/>
      <c r="I452" s="98">
        <f t="shared" si="45"/>
        <v>0</v>
      </c>
    </row>
    <row r="453" spans="1:9" ht="51" x14ac:dyDescent="0.2">
      <c r="A453" s="95">
        <f t="shared" si="46"/>
        <v>452</v>
      </c>
      <c r="B453" s="65" t="s">
        <v>668</v>
      </c>
      <c r="C453" s="62" t="s">
        <v>700</v>
      </c>
      <c r="D453" s="67" t="s">
        <v>701</v>
      </c>
      <c r="E453" s="64"/>
      <c r="F453" s="96" t="s">
        <v>33</v>
      </c>
      <c r="G453" s="97">
        <v>13</v>
      </c>
      <c r="H453" s="367"/>
      <c r="I453" s="98">
        <f t="shared" si="45"/>
        <v>0</v>
      </c>
    </row>
    <row r="454" spans="1:9" ht="216.75" x14ac:dyDescent="0.2">
      <c r="A454" s="95">
        <f t="shared" si="46"/>
        <v>453</v>
      </c>
      <c r="B454" s="65" t="s">
        <v>668</v>
      </c>
      <c r="C454" s="62" t="s">
        <v>702</v>
      </c>
      <c r="D454" s="67" t="s">
        <v>703</v>
      </c>
      <c r="E454" s="64" t="s">
        <v>2892</v>
      </c>
      <c r="F454" s="96" t="s">
        <v>159</v>
      </c>
      <c r="G454" s="97">
        <v>21450</v>
      </c>
      <c r="H454" s="367"/>
      <c r="I454" s="98">
        <f t="shared" si="45"/>
        <v>0</v>
      </c>
    </row>
    <row r="455" spans="1:9" ht="38.25" x14ac:dyDescent="0.2">
      <c r="A455" s="95">
        <f t="shared" si="46"/>
        <v>454</v>
      </c>
      <c r="B455" s="65" t="s">
        <v>668</v>
      </c>
      <c r="C455" s="62" t="s">
        <v>2854</v>
      </c>
      <c r="D455" s="67" t="s">
        <v>705</v>
      </c>
      <c r="E455" s="64"/>
      <c r="F455" s="96" t="s">
        <v>34</v>
      </c>
      <c r="G455" s="97">
        <v>12</v>
      </c>
      <c r="H455" s="367"/>
      <c r="I455" s="98">
        <f t="shared" si="45"/>
        <v>0</v>
      </c>
    </row>
    <row r="456" spans="1:9" ht="63.75" x14ac:dyDescent="0.2">
      <c r="A456" s="95">
        <f t="shared" si="46"/>
        <v>455</v>
      </c>
      <c r="B456" s="156" t="s">
        <v>668</v>
      </c>
      <c r="C456" s="62" t="s">
        <v>704</v>
      </c>
      <c r="D456" s="67" t="s">
        <v>706</v>
      </c>
      <c r="E456" s="63"/>
      <c r="F456" s="157" t="s">
        <v>34</v>
      </c>
      <c r="G456" s="158">
        <v>10</v>
      </c>
      <c r="H456" s="367"/>
      <c r="I456" s="98">
        <f t="shared" si="45"/>
        <v>0</v>
      </c>
    </row>
    <row r="457" spans="1:9" x14ac:dyDescent="0.2">
      <c r="A457" s="95">
        <f t="shared" si="46"/>
        <v>456</v>
      </c>
      <c r="B457" s="283" t="s">
        <v>857</v>
      </c>
      <c r="C457" s="284" t="s">
        <v>858</v>
      </c>
      <c r="D457" s="159" t="s">
        <v>2876</v>
      </c>
      <c r="E457" s="160"/>
      <c r="F457" s="161">
        <f>ROUND(SUM(F458:F462),2)</f>
        <v>0</v>
      </c>
      <c r="G457" s="268"/>
      <c r="H457" s="269"/>
      <c r="I457" s="281" t="s">
        <v>2811</v>
      </c>
    </row>
    <row r="458" spans="1:9" x14ac:dyDescent="0.2">
      <c r="A458" s="95">
        <f t="shared" si="46"/>
        <v>457</v>
      </c>
      <c r="B458" s="330" t="s">
        <v>857</v>
      </c>
      <c r="C458" s="331" t="s">
        <v>859</v>
      </c>
      <c r="D458" s="332" t="s">
        <v>860</v>
      </c>
      <c r="E458" s="162"/>
      <c r="F458" s="319">
        <f>ROUND(SUM(F463),2)</f>
        <v>0</v>
      </c>
      <c r="G458" s="270"/>
      <c r="H458" s="270"/>
      <c r="I458" s="321" t="s">
        <v>2811</v>
      </c>
    </row>
    <row r="459" spans="1:9" x14ac:dyDescent="0.2">
      <c r="A459" s="95">
        <f t="shared" si="46"/>
        <v>458</v>
      </c>
      <c r="B459" s="330" t="s">
        <v>857</v>
      </c>
      <c r="C459" s="331" t="s">
        <v>861</v>
      </c>
      <c r="D459" s="332" t="s">
        <v>862</v>
      </c>
      <c r="E459" s="162"/>
      <c r="F459" s="319">
        <f>ROUND(SUM(F479),2)</f>
        <v>0</v>
      </c>
      <c r="G459" s="270"/>
      <c r="H459" s="270"/>
      <c r="I459" s="321" t="s">
        <v>2811</v>
      </c>
    </row>
    <row r="460" spans="1:9" x14ac:dyDescent="0.2">
      <c r="A460" s="95">
        <f t="shared" si="46"/>
        <v>459</v>
      </c>
      <c r="B460" s="330" t="s">
        <v>857</v>
      </c>
      <c r="C460" s="331" t="s">
        <v>863</v>
      </c>
      <c r="D460" s="332" t="s">
        <v>864</v>
      </c>
      <c r="E460" s="162"/>
      <c r="F460" s="319">
        <f>ROUND(SUM(F523),2)</f>
        <v>0</v>
      </c>
      <c r="G460" s="270"/>
      <c r="H460" s="270"/>
      <c r="I460" s="321" t="s">
        <v>2811</v>
      </c>
    </row>
    <row r="461" spans="1:9" x14ac:dyDescent="0.2">
      <c r="A461" s="95">
        <f t="shared" si="46"/>
        <v>460</v>
      </c>
      <c r="B461" s="330" t="s">
        <v>857</v>
      </c>
      <c r="C461" s="331" t="s">
        <v>865</v>
      </c>
      <c r="D461" s="332" t="s">
        <v>866</v>
      </c>
      <c r="E461" s="162"/>
      <c r="F461" s="319">
        <f>ROUND(SUM(F551),2)</f>
        <v>0</v>
      </c>
      <c r="G461" s="270"/>
      <c r="H461" s="270"/>
      <c r="I461" s="321" t="s">
        <v>2811</v>
      </c>
    </row>
    <row r="462" spans="1:9" x14ac:dyDescent="0.2">
      <c r="A462" s="95">
        <f t="shared" si="46"/>
        <v>461</v>
      </c>
      <c r="B462" s="330" t="s">
        <v>857</v>
      </c>
      <c r="C462" s="331" t="s">
        <v>867</v>
      </c>
      <c r="D462" s="332" t="s">
        <v>2812</v>
      </c>
      <c r="E462" s="162"/>
      <c r="F462" s="319">
        <f>ROUND(SUM(F555),2)</f>
        <v>0</v>
      </c>
      <c r="G462" s="270"/>
      <c r="H462" s="270"/>
      <c r="I462" s="321" t="s">
        <v>2811</v>
      </c>
    </row>
    <row r="463" spans="1:9" x14ac:dyDescent="0.2">
      <c r="A463" s="95">
        <f t="shared" si="46"/>
        <v>462</v>
      </c>
      <c r="B463" s="345" t="s">
        <v>857</v>
      </c>
      <c r="C463" s="353" t="s">
        <v>859</v>
      </c>
      <c r="D463" s="163" t="s">
        <v>712</v>
      </c>
      <c r="E463" s="164"/>
      <c r="F463" s="165">
        <f>ROUND(F464+F466+F471,2)</f>
        <v>0</v>
      </c>
      <c r="G463" s="271"/>
      <c r="H463" s="189"/>
      <c r="I463" s="257" t="s">
        <v>2811</v>
      </c>
    </row>
    <row r="464" spans="1:9" x14ac:dyDescent="0.2">
      <c r="A464" s="95">
        <f t="shared" si="46"/>
        <v>463</v>
      </c>
      <c r="B464" s="166" t="s">
        <v>857</v>
      </c>
      <c r="C464" s="167" t="s">
        <v>868</v>
      </c>
      <c r="D464" s="168" t="s">
        <v>869</v>
      </c>
      <c r="E464" s="169"/>
      <c r="F464" s="170">
        <f>ROUND(SUM(I465:I465),2)</f>
        <v>0</v>
      </c>
      <c r="G464" s="176"/>
      <c r="H464" s="176"/>
      <c r="I464" s="177"/>
    </row>
    <row r="465" spans="1:9" ht="25.5" x14ac:dyDescent="0.2">
      <c r="A465" s="95">
        <f t="shared" si="46"/>
        <v>464</v>
      </c>
      <c r="B465" s="115" t="s">
        <v>857</v>
      </c>
      <c r="C465" s="171" t="s">
        <v>870</v>
      </c>
      <c r="D465" s="172" t="s">
        <v>871</v>
      </c>
      <c r="E465" s="172"/>
      <c r="F465" s="173" t="s">
        <v>25</v>
      </c>
      <c r="G465" s="174">
        <v>1</v>
      </c>
      <c r="H465" s="367"/>
      <c r="I465" s="175">
        <f>ROUND(G465*H465,2)</f>
        <v>0</v>
      </c>
    </row>
    <row r="466" spans="1:9" x14ac:dyDescent="0.2">
      <c r="A466" s="95">
        <f t="shared" si="46"/>
        <v>465</v>
      </c>
      <c r="B466" s="166" t="s">
        <v>857</v>
      </c>
      <c r="C466" s="167" t="s">
        <v>872</v>
      </c>
      <c r="D466" s="168" t="s">
        <v>873</v>
      </c>
      <c r="E466" s="169"/>
      <c r="F466" s="170">
        <f>ROUND(SUM(I467:I470),2)</f>
        <v>0</v>
      </c>
      <c r="G466" s="176"/>
      <c r="H466" s="176"/>
      <c r="I466" s="177"/>
    </row>
    <row r="467" spans="1:9" ht="102" x14ac:dyDescent="0.25">
      <c r="A467" s="95">
        <f t="shared" si="46"/>
        <v>466</v>
      </c>
      <c r="B467" s="178" t="s">
        <v>857</v>
      </c>
      <c r="C467" s="171" t="s">
        <v>875</v>
      </c>
      <c r="D467" s="179" t="s">
        <v>874</v>
      </c>
      <c r="E467" s="179"/>
      <c r="F467" s="180"/>
      <c r="G467" s="181"/>
      <c r="H467" s="181"/>
      <c r="I467" s="182"/>
    </row>
    <row r="468" spans="1:9" ht="168.75" x14ac:dyDescent="0.2">
      <c r="A468" s="95">
        <f t="shared" si="46"/>
        <v>467</v>
      </c>
      <c r="B468" s="115" t="s">
        <v>857</v>
      </c>
      <c r="C468" s="171" t="s">
        <v>877</v>
      </c>
      <c r="D468" s="183" t="s">
        <v>876</v>
      </c>
      <c r="E468" s="172"/>
      <c r="F468" s="173" t="s">
        <v>34</v>
      </c>
      <c r="G468" s="174">
        <v>3</v>
      </c>
      <c r="H468" s="367"/>
      <c r="I468" s="175">
        <f t="shared" ref="I468:I470" si="47">ROUND(G468*H468,2)</f>
        <v>0</v>
      </c>
    </row>
    <row r="469" spans="1:9" ht="41.25" x14ac:dyDescent="0.2">
      <c r="A469" s="95">
        <f t="shared" si="46"/>
        <v>468</v>
      </c>
      <c r="B469" s="115" t="s">
        <v>857</v>
      </c>
      <c r="C469" s="171" t="s">
        <v>879</v>
      </c>
      <c r="D469" s="183" t="s">
        <v>878</v>
      </c>
      <c r="E469" s="172"/>
      <c r="F469" s="173" t="s">
        <v>34</v>
      </c>
      <c r="G469" s="174">
        <v>3</v>
      </c>
      <c r="H469" s="367"/>
      <c r="I469" s="175">
        <f t="shared" si="47"/>
        <v>0</v>
      </c>
    </row>
    <row r="470" spans="1:9" ht="41.25" x14ac:dyDescent="0.2">
      <c r="A470" s="95">
        <f t="shared" si="46"/>
        <v>469</v>
      </c>
      <c r="B470" s="115" t="s">
        <v>857</v>
      </c>
      <c r="C470" s="171" t="s">
        <v>2881</v>
      </c>
      <c r="D470" s="183" t="s">
        <v>880</v>
      </c>
      <c r="E470" s="172"/>
      <c r="F470" s="173" t="s">
        <v>34</v>
      </c>
      <c r="G470" s="174">
        <v>1</v>
      </c>
      <c r="H470" s="367"/>
      <c r="I470" s="175">
        <f t="shared" si="47"/>
        <v>0</v>
      </c>
    </row>
    <row r="471" spans="1:9" x14ac:dyDescent="0.2">
      <c r="A471" s="95">
        <f t="shared" si="46"/>
        <v>470</v>
      </c>
      <c r="B471" s="166" t="s">
        <v>857</v>
      </c>
      <c r="C471" s="184" t="s">
        <v>881</v>
      </c>
      <c r="D471" s="168" t="s">
        <v>882</v>
      </c>
      <c r="E471" s="185"/>
      <c r="F471" s="170">
        <f>ROUND(SUM(I472:I478),2)</f>
        <v>0</v>
      </c>
      <c r="G471" s="186"/>
      <c r="H471" s="176"/>
      <c r="I471" s="187"/>
    </row>
    <row r="472" spans="1:9" ht="38.25" x14ac:dyDescent="0.2">
      <c r="A472" s="95">
        <f t="shared" si="46"/>
        <v>471</v>
      </c>
      <c r="B472" s="115" t="s">
        <v>857</v>
      </c>
      <c r="C472" s="171" t="s">
        <v>2855</v>
      </c>
      <c r="D472" s="183" t="s">
        <v>883</v>
      </c>
      <c r="E472" s="172"/>
      <c r="F472" s="173" t="s">
        <v>34</v>
      </c>
      <c r="G472" s="174">
        <v>1</v>
      </c>
      <c r="H472" s="367"/>
      <c r="I472" s="175">
        <f t="shared" ref="I472:I478" si="48">ROUND(G472*H472,2)</f>
        <v>0</v>
      </c>
    </row>
    <row r="473" spans="1:9" x14ac:dyDescent="0.2">
      <c r="A473" s="95">
        <f t="shared" si="46"/>
        <v>472</v>
      </c>
      <c r="B473" s="115" t="s">
        <v>857</v>
      </c>
      <c r="C473" s="171" t="s">
        <v>2855</v>
      </c>
      <c r="D473" s="188" t="s">
        <v>884</v>
      </c>
      <c r="E473" s="172"/>
      <c r="F473" s="173" t="s">
        <v>34</v>
      </c>
      <c r="G473" s="174">
        <v>1</v>
      </c>
      <c r="H473" s="367"/>
      <c r="I473" s="175">
        <f t="shared" si="48"/>
        <v>0</v>
      </c>
    </row>
    <row r="474" spans="1:9" x14ac:dyDescent="0.2">
      <c r="A474" s="95">
        <f t="shared" si="46"/>
        <v>473</v>
      </c>
      <c r="B474" s="115" t="s">
        <v>857</v>
      </c>
      <c r="C474" s="171" t="s">
        <v>2855</v>
      </c>
      <c r="D474" s="188" t="s">
        <v>885</v>
      </c>
      <c r="E474" s="172"/>
      <c r="F474" s="173" t="s">
        <v>34</v>
      </c>
      <c r="G474" s="174">
        <v>1</v>
      </c>
      <c r="H474" s="367"/>
      <c r="I474" s="175">
        <f t="shared" si="48"/>
        <v>0</v>
      </c>
    </row>
    <row r="475" spans="1:9" x14ac:dyDescent="0.2">
      <c r="A475" s="95">
        <f t="shared" si="46"/>
        <v>474</v>
      </c>
      <c r="B475" s="115" t="s">
        <v>857</v>
      </c>
      <c r="C475" s="171" t="s">
        <v>2855</v>
      </c>
      <c r="D475" s="188" t="s">
        <v>886</v>
      </c>
      <c r="E475" s="172"/>
      <c r="F475" s="173" t="s">
        <v>34</v>
      </c>
      <c r="G475" s="174">
        <v>1</v>
      </c>
      <c r="H475" s="367"/>
      <c r="I475" s="175">
        <f t="shared" si="48"/>
        <v>0</v>
      </c>
    </row>
    <row r="476" spans="1:9" x14ac:dyDescent="0.2">
      <c r="A476" s="95">
        <f t="shared" si="46"/>
        <v>475</v>
      </c>
      <c r="B476" s="115" t="s">
        <v>857</v>
      </c>
      <c r="C476" s="171" t="s">
        <v>2855</v>
      </c>
      <c r="D476" s="188" t="s">
        <v>887</v>
      </c>
      <c r="E476" s="172"/>
      <c r="F476" s="173" t="s">
        <v>34</v>
      </c>
      <c r="G476" s="174">
        <v>1</v>
      </c>
      <c r="H476" s="367"/>
      <c r="I476" s="175">
        <f t="shared" si="48"/>
        <v>0</v>
      </c>
    </row>
    <row r="477" spans="1:9" ht="51" x14ac:dyDescent="0.2">
      <c r="A477" s="95">
        <f t="shared" si="46"/>
        <v>476</v>
      </c>
      <c r="B477" s="115" t="s">
        <v>857</v>
      </c>
      <c r="C477" s="171" t="s">
        <v>2856</v>
      </c>
      <c r="D477" s="183" t="s">
        <v>888</v>
      </c>
      <c r="E477" s="179"/>
      <c r="F477" s="173" t="s">
        <v>34</v>
      </c>
      <c r="G477" s="174">
        <v>3</v>
      </c>
      <c r="H477" s="367"/>
      <c r="I477" s="175">
        <f t="shared" si="48"/>
        <v>0</v>
      </c>
    </row>
    <row r="478" spans="1:9" ht="25.5" x14ac:dyDescent="0.2">
      <c r="A478" s="95">
        <f t="shared" si="46"/>
        <v>477</v>
      </c>
      <c r="B478" s="115" t="s">
        <v>857</v>
      </c>
      <c r="C478" s="171" t="s">
        <v>2856</v>
      </c>
      <c r="D478" s="183" t="s">
        <v>889</v>
      </c>
      <c r="E478" s="179"/>
      <c r="F478" s="173" t="s">
        <v>34</v>
      </c>
      <c r="G478" s="174">
        <v>13</v>
      </c>
      <c r="H478" s="367"/>
      <c r="I478" s="175">
        <f t="shared" si="48"/>
        <v>0</v>
      </c>
    </row>
    <row r="479" spans="1:9" x14ac:dyDescent="0.2">
      <c r="A479" s="95">
        <f t="shared" si="46"/>
        <v>478</v>
      </c>
      <c r="B479" s="345" t="s">
        <v>857</v>
      </c>
      <c r="C479" s="353" t="s">
        <v>861</v>
      </c>
      <c r="D479" s="163" t="s">
        <v>890</v>
      </c>
      <c r="E479" s="164"/>
      <c r="F479" s="165">
        <f>ROUND(F480+F484+F488+F496+F501+F520,2)</f>
        <v>0</v>
      </c>
      <c r="G479" s="189"/>
      <c r="H479" s="189"/>
      <c r="I479" s="257" t="s">
        <v>2811</v>
      </c>
    </row>
    <row r="480" spans="1:9" x14ac:dyDescent="0.2">
      <c r="A480" s="95">
        <f t="shared" si="46"/>
        <v>479</v>
      </c>
      <c r="B480" s="166" t="s">
        <v>857</v>
      </c>
      <c r="C480" s="184" t="s">
        <v>891</v>
      </c>
      <c r="D480" s="168" t="s">
        <v>892</v>
      </c>
      <c r="E480" s="169"/>
      <c r="F480" s="170">
        <f>ROUND(SUM(I481:I483),2)</f>
        <v>0</v>
      </c>
      <c r="G480" s="176"/>
      <c r="H480" s="176"/>
      <c r="I480" s="177"/>
    </row>
    <row r="481" spans="1:9" x14ac:dyDescent="0.2">
      <c r="A481" s="95">
        <f t="shared" si="46"/>
        <v>480</v>
      </c>
      <c r="B481" s="115" t="s">
        <v>857</v>
      </c>
      <c r="C481" s="171" t="s">
        <v>893</v>
      </c>
      <c r="D481" s="188" t="s">
        <v>894</v>
      </c>
      <c r="E481" s="179"/>
      <c r="F481" s="173" t="s">
        <v>34</v>
      </c>
      <c r="G481" s="174">
        <v>3</v>
      </c>
      <c r="H481" s="367"/>
      <c r="I481" s="175">
        <f t="shared" ref="I481:I483" si="49">ROUND(G481*H481,2)</f>
        <v>0</v>
      </c>
    </row>
    <row r="482" spans="1:9" x14ac:dyDescent="0.2">
      <c r="A482" s="95">
        <f t="shared" si="46"/>
        <v>481</v>
      </c>
      <c r="B482" s="115" t="s">
        <v>857</v>
      </c>
      <c r="C482" s="171" t="s">
        <v>895</v>
      </c>
      <c r="D482" s="188" t="s">
        <v>896</v>
      </c>
      <c r="E482" s="179"/>
      <c r="F482" s="173" t="s">
        <v>34</v>
      </c>
      <c r="G482" s="174">
        <v>4</v>
      </c>
      <c r="H482" s="367"/>
      <c r="I482" s="175">
        <f t="shared" si="49"/>
        <v>0</v>
      </c>
    </row>
    <row r="483" spans="1:9" x14ac:dyDescent="0.2">
      <c r="A483" s="95">
        <f t="shared" si="46"/>
        <v>482</v>
      </c>
      <c r="B483" s="115" t="s">
        <v>857</v>
      </c>
      <c r="C483" s="171" t="s">
        <v>897</v>
      </c>
      <c r="D483" s="188" t="s">
        <v>898</v>
      </c>
      <c r="E483" s="179"/>
      <c r="F483" s="173" t="s">
        <v>34</v>
      </c>
      <c r="G483" s="174">
        <v>7</v>
      </c>
      <c r="H483" s="367"/>
      <c r="I483" s="175">
        <f t="shared" si="49"/>
        <v>0</v>
      </c>
    </row>
    <row r="484" spans="1:9" ht="25.5" x14ac:dyDescent="0.2">
      <c r="A484" s="95">
        <f t="shared" si="46"/>
        <v>483</v>
      </c>
      <c r="B484" s="166" t="s">
        <v>857</v>
      </c>
      <c r="C484" s="184" t="s">
        <v>899</v>
      </c>
      <c r="D484" s="168" t="s">
        <v>900</v>
      </c>
      <c r="E484" s="169"/>
      <c r="F484" s="170">
        <f>ROUND(SUM(I485:I487),2)</f>
        <v>0</v>
      </c>
      <c r="G484" s="176"/>
      <c r="H484" s="176"/>
      <c r="I484" s="177"/>
    </row>
    <row r="485" spans="1:9" x14ac:dyDescent="0.2">
      <c r="A485" s="95">
        <f t="shared" si="46"/>
        <v>484</v>
      </c>
      <c r="B485" s="115" t="s">
        <v>857</v>
      </c>
      <c r="C485" s="171" t="s">
        <v>901</v>
      </c>
      <c r="D485" s="188" t="s">
        <v>902</v>
      </c>
      <c r="E485" s="179"/>
      <c r="F485" s="173" t="s">
        <v>34</v>
      </c>
      <c r="G485" s="181">
        <v>11</v>
      </c>
      <c r="H485" s="367"/>
      <c r="I485" s="175">
        <f t="shared" ref="I485:I487" si="50">ROUND(G485*H485,2)</f>
        <v>0</v>
      </c>
    </row>
    <row r="486" spans="1:9" x14ac:dyDescent="0.2">
      <c r="A486" s="95">
        <f t="shared" si="46"/>
        <v>485</v>
      </c>
      <c r="B486" s="178" t="s">
        <v>857</v>
      </c>
      <c r="C486" s="171" t="s">
        <v>903</v>
      </c>
      <c r="D486" s="179" t="s">
        <v>904</v>
      </c>
      <c r="E486" s="179"/>
      <c r="F486" s="173" t="s">
        <v>34</v>
      </c>
      <c r="G486" s="174">
        <v>1</v>
      </c>
      <c r="H486" s="367"/>
      <c r="I486" s="175">
        <f t="shared" si="50"/>
        <v>0</v>
      </c>
    </row>
    <row r="487" spans="1:9" ht="63.75" x14ac:dyDescent="0.2">
      <c r="A487" s="95">
        <f t="shared" si="46"/>
        <v>486</v>
      </c>
      <c r="B487" s="178" t="s">
        <v>857</v>
      </c>
      <c r="C487" s="171" t="s">
        <v>905</v>
      </c>
      <c r="D487" s="179" t="s">
        <v>906</v>
      </c>
      <c r="E487" s="179"/>
      <c r="F487" s="173" t="s">
        <v>34</v>
      </c>
      <c r="G487" s="181">
        <v>21</v>
      </c>
      <c r="H487" s="367"/>
      <c r="I487" s="175">
        <f t="shared" si="50"/>
        <v>0</v>
      </c>
    </row>
    <row r="488" spans="1:9" x14ac:dyDescent="0.2">
      <c r="A488" s="95">
        <f t="shared" si="46"/>
        <v>487</v>
      </c>
      <c r="B488" s="166" t="s">
        <v>857</v>
      </c>
      <c r="C488" s="184" t="s">
        <v>907</v>
      </c>
      <c r="D488" s="168" t="s">
        <v>908</v>
      </c>
      <c r="E488" s="169"/>
      <c r="F488" s="170">
        <f>ROUND(SUM(I489:I495),2)</f>
        <v>0</v>
      </c>
      <c r="G488" s="176"/>
      <c r="H488" s="176"/>
      <c r="I488" s="177"/>
    </row>
    <row r="489" spans="1:9" ht="27.75" x14ac:dyDescent="0.2">
      <c r="A489" s="95">
        <f t="shared" si="46"/>
        <v>488</v>
      </c>
      <c r="B489" s="115" t="s">
        <v>857</v>
      </c>
      <c r="C489" s="190" t="s">
        <v>909</v>
      </c>
      <c r="D489" s="191" t="s">
        <v>910</v>
      </c>
      <c r="E489" s="179"/>
      <c r="F489" s="173" t="s">
        <v>911</v>
      </c>
      <c r="G489" s="174">
        <v>0.5</v>
      </c>
      <c r="H489" s="367"/>
      <c r="I489" s="175">
        <f t="shared" ref="I489:I495" si="51">ROUND(G489*H489,2)</f>
        <v>0</v>
      </c>
    </row>
    <row r="490" spans="1:9" ht="30" x14ac:dyDescent="0.2">
      <c r="A490" s="95">
        <f t="shared" si="46"/>
        <v>489</v>
      </c>
      <c r="B490" s="115" t="s">
        <v>857</v>
      </c>
      <c r="C490" s="190" t="s">
        <v>912</v>
      </c>
      <c r="D490" s="179" t="s">
        <v>913</v>
      </c>
      <c r="E490" s="179"/>
      <c r="F490" s="173" t="s">
        <v>34</v>
      </c>
      <c r="G490" s="181">
        <v>1</v>
      </c>
      <c r="H490" s="367"/>
      <c r="I490" s="175">
        <f t="shared" si="51"/>
        <v>0</v>
      </c>
    </row>
    <row r="491" spans="1:9" ht="30" x14ac:dyDescent="0.2">
      <c r="A491" s="95">
        <f t="shared" si="46"/>
        <v>490</v>
      </c>
      <c r="B491" s="115" t="s">
        <v>857</v>
      </c>
      <c r="C491" s="171" t="s">
        <v>914</v>
      </c>
      <c r="D491" s="179" t="s">
        <v>915</v>
      </c>
      <c r="E491" s="179"/>
      <c r="F491" s="173" t="s">
        <v>34</v>
      </c>
      <c r="G491" s="181">
        <v>1</v>
      </c>
      <c r="H491" s="367"/>
      <c r="I491" s="175">
        <f t="shared" si="51"/>
        <v>0</v>
      </c>
    </row>
    <row r="492" spans="1:9" ht="30" x14ac:dyDescent="0.2">
      <c r="A492" s="95">
        <f t="shared" si="46"/>
        <v>491</v>
      </c>
      <c r="B492" s="115" t="s">
        <v>857</v>
      </c>
      <c r="C492" s="190" t="s">
        <v>916</v>
      </c>
      <c r="D492" s="179" t="s">
        <v>917</v>
      </c>
      <c r="E492" s="179"/>
      <c r="F492" s="173" t="s">
        <v>34</v>
      </c>
      <c r="G492" s="181">
        <v>1</v>
      </c>
      <c r="H492" s="367"/>
      <c r="I492" s="175">
        <f t="shared" si="51"/>
        <v>0</v>
      </c>
    </row>
    <row r="493" spans="1:9" ht="15" x14ac:dyDescent="0.2">
      <c r="A493" s="95">
        <f t="shared" si="46"/>
        <v>492</v>
      </c>
      <c r="B493" s="115" t="s">
        <v>857</v>
      </c>
      <c r="C493" s="190" t="s">
        <v>918</v>
      </c>
      <c r="D493" s="179" t="s">
        <v>919</v>
      </c>
      <c r="E493" s="179"/>
      <c r="F493" s="173" t="s">
        <v>34</v>
      </c>
      <c r="G493" s="181">
        <v>1</v>
      </c>
      <c r="H493" s="367"/>
      <c r="I493" s="175">
        <f t="shared" si="51"/>
        <v>0</v>
      </c>
    </row>
    <row r="494" spans="1:9" ht="51" x14ac:dyDescent="0.2">
      <c r="A494" s="95">
        <f t="shared" si="46"/>
        <v>493</v>
      </c>
      <c r="B494" s="115" t="s">
        <v>857</v>
      </c>
      <c r="C494" s="171" t="s">
        <v>920</v>
      </c>
      <c r="D494" s="179" t="s">
        <v>921</v>
      </c>
      <c r="E494" s="179"/>
      <c r="F494" s="173" t="s">
        <v>911</v>
      </c>
      <c r="G494" s="174">
        <v>3</v>
      </c>
      <c r="H494" s="367"/>
      <c r="I494" s="175">
        <f t="shared" si="51"/>
        <v>0</v>
      </c>
    </row>
    <row r="495" spans="1:9" ht="63.75" x14ac:dyDescent="0.2">
      <c r="A495" s="95">
        <f t="shared" si="46"/>
        <v>494</v>
      </c>
      <c r="B495" s="115" t="s">
        <v>857</v>
      </c>
      <c r="C495" s="171" t="s">
        <v>922</v>
      </c>
      <c r="D495" s="179" t="s">
        <v>923</v>
      </c>
      <c r="E495" s="179"/>
      <c r="F495" s="173" t="s">
        <v>911</v>
      </c>
      <c r="G495" s="174">
        <v>1</v>
      </c>
      <c r="H495" s="367"/>
      <c r="I495" s="175">
        <f t="shared" si="51"/>
        <v>0</v>
      </c>
    </row>
    <row r="496" spans="1:9" x14ac:dyDescent="0.2">
      <c r="A496" s="95">
        <f t="shared" si="46"/>
        <v>495</v>
      </c>
      <c r="B496" s="166" t="s">
        <v>857</v>
      </c>
      <c r="C496" s="184" t="s">
        <v>924</v>
      </c>
      <c r="D496" s="168" t="s">
        <v>925</v>
      </c>
      <c r="E496" s="169"/>
      <c r="F496" s="170">
        <f>ROUND(SUM(I497:I500),2)</f>
        <v>0</v>
      </c>
      <c r="G496" s="176"/>
      <c r="H496" s="176"/>
      <c r="I496" s="177"/>
    </row>
    <row r="497" spans="1:9" ht="27.75" x14ac:dyDescent="0.2">
      <c r="A497" s="95">
        <f t="shared" si="46"/>
        <v>496</v>
      </c>
      <c r="B497" s="115" t="s">
        <v>857</v>
      </c>
      <c r="C497" s="171" t="s">
        <v>909</v>
      </c>
      <c r="D497" s="172" t="s">
        <v>926</v>
      </c>
      <c r="E497" s="192"/>
      <c r="F497" s="193" t="s">
        <v>34</v>
      </c>
      <c r="G497" s="174">
        <v>1</v>
      </c>
      <c r="H497" s="367"/>
      <c r="I497" s="175">
        <f t="shared" ref="I497:I500" si="52">ROUND(G497*H497,2)</f>
        <v>0</v>
      </c>
    </row>
    <row r="498" spans="1:9" ht="27.75" x14ac:dyDescent="0.2">
      <c r="A498" s="95">
        <f t="shared" si="46"/>
        <v>497</v>
      </c>
      <c r="B498" s="115" t="s">
        <v>857</v>
      </c>
      <c r="C498" s="171" t="s">
        <v>927</v>
      </c>
      <c r="D498" s="172" t="s">
        <v>928</v>
      </c>
      <c r="E498" s="192"/>
      <c r="F498" s="193" t="s">
        <v>34</v>
      </c>
      <c r="G498" s="174">
        <v>1</v>
      </c>
      <c r="H498" s="367"/>
      <c r="I498" s="175">
        <f t="shared" si="52"/>
        <v>0</v>
      </c>
    </row>
    <row r="499" spans="1:9" ht="53.25" x14ac:dyDescent="0.2">
      <c r="A499" s="95">
        <f t="shared" si="46"/>
        <v>498</v>
      </c>
      <c r="B499" s="115" t="s">
        <v>857</v>
      </c>
      <c r="C499" s="171" t="s">
        <v>929</v>
      </c>
      <c r="D499" s="172" t="s">
        <v>930</v>
      </c>
      <c r="E499" s="192"/>
      <c r="F499" s="193" t="s">
        <v>34</v>
      </c>
      <c r="G499" s="174">
        <v>1</v>
      </c>
      <c r="H499" s="367"/>
      <c r="I499" s="175">
        <f t="shared" si="52"/>
        <v>0</v>
      </c>
    </row>
    <row r="500" spans="1:9" ht="15" x14ac:dyDescent="0.2">
      <c r="A500" s="95">
        <f t="shared" si="46"/>
        <v>499</v>
      </c>
      <c r="B500" s="115" t="s">
        <v>857</v>
      </c>
      <c r="C500" s="171" t="s">
        <v>931</v>
      </c>
      <c r="D500" s="172" t="s">
        <v>932</v>
      </c>
      <c r="E500" s="192"/>
      <c r="F500" s="193" t="s">
        <v>34</v>
      </c>
      <c r="G500" s="174">
        <v>80</v>
      </c>
      <c r="H500" s="367"/>
      <c r="I500" s="175">
        <f t="shared" si="52"/>
        <v>0</v>
      </c>
    </row>
    <row r="501" spans="1:9" x14ac:dyDescent="0.2">
      <c r="A501" s="95">
        <f t="shared" si="46"/>
        <v>500</v>
      </c>
      <c r="B501" s="166" t="s">
        <v>857</v>
      </c>
      <c r="C501" s="184" t="s">
        <v>933</v>
      </c>
      <c r="D501" s="168" t="s">
        <v>934</v>
      </c>
      <c r="E501" s="185"/>
      <c r="F501" s="170">
        <f>ROUND(SUM(I502:I519),2)</f>
        <v>0</v>
      </c>
      <c r="G501" s="186"/>
      <c r="H501" s="176"/>
      <c r="I501" s="187"/>
    </row>
    <row r="502" spans="1:9" ht="27.75" x14ac:dyDescent="0.2">
      <c r="A502" s="95">
        <f t="shared" si="46"/>
        <v>501</v>
      </c>
      <c r="B502" s="115" t="s">
        <v>857</v>
      </c>
      <c r="C502" s="190" t="s">
        <v>935</v>
      </c>
      <c r="D502" s="172" t="s">
        <v>936</v>
      </c>
      <c r="E502" s="172"/>
      <c r="F502" s="193" t="s">
        <v>911</v>
      </c>
      <c r="G502" s="174">
        <v>0.53</v>
      </c>
      <c r="H502" s="367"/>
      <c r="I502" s="175">
        <f t="shared" ref="I502:I519" si="53">ROUND(G502*H502,2)</f>
        <v>0</v>
      </c>
    </row>
    <row r="503" spans="1:9" ht="91.5" x14ac:dyDescent="0.2">
      <c r="A503" s="95">
        <f t="shared" si="46"/>
        <v>502</v>
      </c>
      <c r="B503" s="115" t="s">
        <v>857</v>
      </c>
      <c r="C503" s="171" t="s">
        <v>937</v>
      </c>
      <c r="D503" s="172" t="s">
        <v>938</v>
      </c>
      <c r="E503" s="172"/>
      <c r="F503" s="193" t="s">
        <v>34</v>
      </c>
      <c r="G503" s="174">
        <v>5</v>
      </c>
      <c r="H503" s="367"/>
      <c r="I503" s="175">
        <f t="shared" si="53"/>
        <v>0</v>
      </c>
    </row>
    <row r="504" spans="1:9" ht="15" x14ac:dyDescent="0.2">
      <c r="A504" s="95">
        <f t="shared" si="46"/>
        <v>503</v>
      </c>
      <c r="B504" s="115" t="s">
        <v>857</v>
      </c>
      <c r="C504" s="190" t="s">
        <v>939</v>
      </c>
      <c r="D504" s="172" t="s">
        <v>940</v>
      </c>
      <c r="E504" s="172"/>
      <c r="F504" s="193" t="s">
        <v>34</v>
      </c>
      <c r="G504" s="174">
        <v>8</v>
      </c>
      <c r="H504" s="367"/>
      <c r="I504" s="175">
        <f t="shared" si="53"/>
        <v>0</v>
      </c>
    </row>
    <row r="505" spans="1:9" ht="27.75" x14ac:dyDescent="0.2">
      <c r="A505" s="95">
        <f t="shared" si="46"/>
        <v>504</v>
      </c>
      <c r="B505" s="115" t="s">
        <v>857</v>
      </c>
      <c r="C505" s="190" t="s">
        <v>941</v>
      </c>
      <c r="D505" s="172" t="s">
        <v>942</v>
      </c>
      <c r="E505" s="172"/>
      <c r="F505" s="193" t="s">
        <v>34</v>
      </c>
      <c r="G505" s="174">
        <v>2</v>
      </c>
      <c r="H505" s="367"/>
      <c r="I505" s="175">
        <f t="shared" si="53"/>
        <v>0</v>
      </c>
    </row>
    <row r="506" spans="1:9" ht="25.5" x14ac:dyDescent="0.2">
      <c r="A506" s="95">
        <f t="shared" si="46"/>
        <v>505</v>
      </c>
      <c r="B506" s="115" t="s">
        <v>857</v>
      </c>
      <c r="C506" s="190" t="s">
        <v>943</v>
      </c>
      <c r="D506" s="172" t="s">
        <v>944</v>
      </c>
      <c r="E506" s="172"/>
      <c r="F506" s="193" t="s">
        <v>34</v>
      </c>
      <c r="G506" s="174">
        <v>3</v>
      </c>
      <c r="H506" s="367"/>
      <c r="I506" s="175">
        <f t="shared" si="53"/>
        <v>0</v>
      </c>
    </row>
    <row r="507" spans="1:9" x14ac:dyDescent="0.2">
      <c r="A507" s="95">
        <f t="shared" si="46"/>
        <v>506</v>
      </c>
      <c r="B507" s="115" t="s">
        <v>857</v>
      </c>
      <c r="C507" s="190" t="s">
        <v>945</v>
      </c>
      <c r="D507" s="172" t="s">
        <v>946</v>
      </c>
      <c r="E507" s="172"/>
      <c r="F507" s="193" t="s">
        <v>34</v>
      </c>
      <c r="G507" s="174">
        <v>12</v>
      </c>
      <c r="H507" s="367"/>
      <c r="I507" s="175">
        <f t="shared" si="53"/>
        <v>0</v>
      </c>
    </row>
    <row r="508" spans="1:9" ht="38.25" x14ac:dyDescent="0.2">
      <c r="A508" s="95">
        <f t="shared" si="46"/>
        <v>507</v>
      </c>
      <c r="B508" s="115" t="s">
        <v>857</v>
      </c>
      <c r="C508" s="171" t="s">
        <v>947</v>
      </c>
      <c r="D508" s="172" t="s">
        <v>948</v>
      </c>
      <c r="E508" s="172"/>
      <c r="F508" s="193" t="s">
        <v>34</v>
      </c>
      <c r="G508" s="174">
        <v>12</v>
      </c>
      <c r="H508" s="367"/>
      <c r="I508" s="175">
        <f t="shared" si="53"/>
        <v>0</v>
      </c>
    </row>
    <row r="509" spans="1:9" ht="76.5" x14ac:dyDescent="0.2">
      <c r="A509" s="95">
        <f t="shared" si="46"/>
        <v>508</v>
      </c>
      <c r="B509" s="115" t="s">
        <v>857</v>
      </c>
      <c r="C509" s="171" t="s">
        <v>949</v>
      </c>
      <c r="D509" s="172" t="s">
        <v>950</v>
      </c>
      <c r="E509" s="172"/>
      <c r="F509" s="193" t="s">
        <v>34</v>
      </c>
      <c r="G509" s="174">
        <v>6</v>
      </c>
      <c r="H509" s="367"/>
      <c r="I509" s="175">
        <f t="shared" si="53"/>
        <v>0</v>
      </c>
    </row>
    <row r="510" spans="1:9" ht="27.75" x14ac:dyDescent="0.2">
      <c r="A510" s="95">
        <f t="shared" si="46"/>
        <v>509</v>
      </c>
      <c r="B510" s="194" t="s">
        <v>857</v>
      </c>
      <c r="C510" s="195" t="s">
        <v>951</v>
      </c>
      <c r="D510" s="196" t="s">
        <v>952</v>
      </c>
      <c r="E510" s="196"/>
      <c r="F510" s="193" t="s">
        <v>34</v>
      </c>
      <c r="G510" s="174">
        <v>24</v>
      </c>
      <c r="H510" s="367"/>
      <c r="I510" s="175">
        <f t="shared" si="53"/>
        <v>0</v>
      </c>
    </row>
    <row r="511" spans="1:9" ht="27.75" x14ac:dyDescent="0.2">
      <c r="A511" s="95">
        <f t="shared" si="46"/>
        <v>510</v>
      </c>
      <c r="B511" s="115" t="s">
        <v>857</v>
      </c>
      <c r="C511" s="171" t="s">
        <v>953</v>
      </c>
      <c r="D511" s="172" t="s">
        <v>954</v>
      </c>
      <c r="E511" s="172"/>
      <c r="F511" s="193" t="s">
        <v>34</v>
      </c>
      <c r="G511" s="174">
        <v>11</v>
      </c>
      <c r="H511" s="367"/>
      <c r="I511" s="175">
        <f t="shared" si="53"/>
        <v>0</v>
      </c>
    </row>
    <row r="512" spans="1:9" ht="27.75" x14ac:dyDescent="0.2">
      <c r="A512" s="95">
        <f t="shared" si="46"/>
        <v>511</v>
      </c>
      <c r="B512" s="115" t="s">
        <v>857</v>
      </c>
      <c r="C512" s="171" t="s">
        <v>955</v>
      </c>
      <c r="D512" s="172" t="s">
        <v>956</v>
      </c>
      <c r="E512" s="172"/>
      <c r="F512" s="193" t="s">
        <v>34</v>
      </c>
      <c r="G512" s="174">
        <v>2</v>
      </c>
      <c r="H512" s="367"/>
      <c r="I512" s="175">
        <f t="shared" si="53"/>
        <v>0</v>
      </c>
    </row>
    <row r="513" spans="1:9" x14ac:dyDescent="0.2">
      <c r="A513" s="95">
        <f t="shared" si="46"/>
        <v>512</v>
      </c>
      <c r="B513" s="115" t="s">
        <v>857</v>
      </c>
      <c r="C513" s="171" t="s">
        <v>957</v>
      </c>
      <c r="D513" s="172" t="s">
        <v>958</v>
      </c>
      <c r="E513" s="172"/>
      <c r="F513" s="193" t="s">
        <v>34</v>
      </c>
      <c r="G513" s="174">
        <v>10</v>
      </c>
      <c r="H513" s="367"/>
      <c r="I513" s="175">
        <f t="shared" si="53"/>
        <v>0</v>
      </c>
    </row>
    <row r="514" spans="1:9" ht="27.75" x14ac:dyDescent="0.2">
      <c r="A514" s="95">
        <f t="shared" si="46"/>
        <v>513</v>
      </c>
      <c r="B514" s="115" t="s">
        <v>857</v>
      </c>
      <c r="C514" s="171" t="s">
        <v>959</v>
      </c>
      <c r="D514" s="172" t="s">
        <v>960</v>
      </c>
      <c r="E514" s="172"/>
      <c r="F514" s="193" t="s">
        <v>34</v>
      </c>
      <c r="G514" s="174">
        <v>20</v>
      </c>
      <c r="H514" s="367"/>
      <c r="I514" s="175">
        <f t="shared" si="53"/>
        <v>0</v>
      </c>
    </row>
    <row r="515" spans="1:9" x14ac:dyDescent="0.2">
      <c r="A515" s="95">
        <f t="shared" si="46"/>
        <v>514</v>
      </c>
      <c r="B515" s="115" t="s">
        <v>857</v>
      </c>
      <c r="C515" s="171" t="s">
        <v>961</v>
      </c>
      <c r="D515" s="172" t="s">
        <v>962</v>
      </c>
      <c r="E515" s="172"/>
      <c r="F515" s="193" t="s">
        <v>34</v>
      </c>
      <c r="G515" s="174">
        <v>12</v>
      </c>
      <c r="H515" s="367"/>
      <c r="I515" s="175">
        <f t="shared" si="53"/>
        <v>0</v>
      </c>
    </row>
    <row r="516" spans="1:9" ht="25.5" x14ac:dyDescent="0.2">
      <c r="A516" s="95">
        <f t="shared" ref="A516:A579" si="54">A515+1</f>
        <v>515</v>
      </c>
      <c r="B516" s="115" t="s">
        <v>857</v>
      </c>
      <c r="C516" s="171" t="s">
        <v>963</v>
      </c>
      <c r="D516" s="172" t="s">
        <v>964</v>
      </c>
      <c r="E516" s="172"/>
      <c r="F516" s="193" t="s">
        <v>34</v>
      </c>
      <c r="G516" s="174">
        <v>2</v>
      </c>
      <c r="H516" s="367"/>
      <c r="I516" s="175">
        <f t="shared" si="53"/>
        <v>0</v>
      </c>
    </row>
    <row r="517" spans="1:9" ht="66" x14ac:dyDescent="0.2">
      <c r="A517" s="95">
        <f t="shared" si="54"/>
        <v>516</v>
      </c>
      <c r="B517" s="115" t="s">
        <v>857</v>
      </c>
      <c r="C517" s="171" t="s">
        <v>965</v>
      </c>
      <c r="D517" s="172" t="s">
        <v>966</v>
      </c>
      <c r="E517" s="197"/>
      <c r="F517" s="193" t="s">
        <v>34</v>
      </c>
      <c r="G517" s="174">
        <v>2</v>
      </c>
      <c r="H517" s="367"/>
      <c r="I517" s="175">
        <f t="shared" si="53"/>
        <v>0</v>
      </c>
    </row>
    <row r="518" spans="1:9" ht="53.25" x14ac:dyDescent="0.2">
      <c r="A518" s="95">
        <f t="shared" si="54"/>
        <v>517</v>
      </c>
      <c r="B518" s="115" t="s">
        <v>857</v>
      </c>
      <c r="C518" s="171" t="s">
        <v>967</v>
      </c>
      <c r="D518" s="172" t="s">
        <v>968</v>
      </c>
      <c r="E518" s="172"/>
      <c r="F518" s="193" t="s">
        <v>34</v>
      </c>
      <c r="G518" s="174">
        <v>2</v>
      </c>
      <c r="H518" s="367"/>
      <c r="I518" s="175">
        <f t="shared" si="53"/>
        <v>0</v>
      </c>
    </row>
    <row r="519" spans="1:9" ht="63.75" x14ac:dyDescent="0.2">
      <c r="A519" s="95">
        <f t="shared" si="54"/>
        <v>518</v>
      </c>
      <c r="B519" s="115" t="s">
        <v>857</v>
      </c>
      <c r="C519" s="171" t="s">
        <v>969</v>
      </c>
      <c r="D519" s="172" t="s">
        <v>970</v>
      </c>
      <c r="E519" s="172"/>
      <c r="F519" s="193" t="s">
        <v>34</v>
      </c>
      <c r="G519" s="174">
        <v>1</v>
      </c>
      <c r="H519" s="367"/>
      <c r="I519" s="175">
        <f t="shared" si="53"/>
        <v>0</v>
      </c>
    </row>
    <row r="520" spans="1:9" x14ac:dyDescent="0.2">
      <c r="A520" s="95">
        <f t="shared" si="54"/>
        <v>519</v>
      </c>
      <c r="B520" s="166" t="s">
        <v>857</v>
      </c>
      <c r="C520" s="184" t="s">
        <v>971</v>
      </c>
      <c r="D520" s="168" t="s">
        <v>972</v>
      </c>
      <c r="E520" s="185"/>
      <c r="F520" s="170">
        <f>ROUND(SUM(I521:I522),2)</f>
        <v>0</v>
      </c>
      <c r="G520" s="186"/>
      <c r="H520" s="176"/>
      <c r="I520" s="187"/>
    </row>
    <row r="521" spans="1:9" ht="216.75" x14ac:dyDescent="0.2">
      <c r="A521" s="95">
        <f t="shared" si="54"/>
        <v>520</v>
      </c>
      <c r="B521" s="115" t="s">
        <v>857</v>
      </c>
      <c r="C521" s="171" t="s">
        <v>973</v>
      </c>
      <c r="D521" s="172" t="s">
        <v>974</v>
      </c>
      <c r="E521" s="172"/>
      <c r="F521" s="193" t="s">
        <v>25</v>
      </c>
      <c r="G521" s="174">
        <v>1</v>
      </c>
      <c r="H521" s="367"/>
      <c r="I521" s="175">
        <f t="shared" ref="I521:I522" si="55">ROUND(G521*H521,2)</f>
        <v>0</v>
      </c>
    </row>
    <row r="522" spans="1:9" ht="63.75" x14ac:dyDescent="0.2">
      <c r="A522" s="95">
        <f t="shared" si="54"/>
        <v>521</v>
      </c>
      <c r="B522" s="115" t="s">
        <v>857</v>
      </c>
      <c r="C522" s="171" t="s">
        <v>975</v>
      </c>
      <c r="D522" s="172" t="s">
        <v>976</v>
      </c>
      <c r="E522" s="172"/>
      <c r="F522" s="193" t="s">
        <v>25</v>
      </c>
      <c r="G522" s="174">
        <v>1</v>
      </c>
      <c r="H522" s="367"/>
      <c r="I522" s="175">
        <f t="shared" si="55"/>
        <v>0</v>
      </c>
    </row>
    <row r="523" spans="1:9" x14ac:dyDescent="0.2">
      <c r="A523" s="95">
        <f t="shared" si="54"/>
        <v>522</v>
      </c>
      <c r="B523" s="345" t="s">
        <v>857</v>
      </c>
      <c r="C523" s="353" t="s">
        <v>863</v>
      </c>
      <c r="D523" s="163" t="s">
        <v>977</v>
      </c>
      <c r="E523" s="164"/>
      <c r="F523" s="165">
        <f>ROUND(F524+F528+F535+F537+F544+F547,2)</f>
        <v>0</v>
      </c>
      <c r="G523" s="189"/>
      <c r="H523" s="189"/>
      <c r="I523" s="257" t="s">
        <v>2811</v>
      </c>
    </row>
    <row r="524" spans="1:9" x14ac:dyDescent="0.2">
      <c r="A524" s="95">
        <f t="shared" si="54"/>
        <v>523</v>
      </c>
      <c r="B524" s="166" t="s">
        <v>857</v>
      </c>
      <c r="C524" s="184" t="s">
        <v>978</v>
      </c>
      <c r="D524" s="168" t="s">
        <v>979</v>
      </c>
      <c r="E524" s="185"/>
      <c r="F524" s="170">
        <f>ROUND(SUM(I525:I527),2)</f>
        <v>0</v>
      </c>
      <c r="G524" s="186"/>
      <c r="H524" s="176"/>
      <c r="I524" s="187"/>
    </row>
    <row r="525" spans="1:9" x14ac:dyDescent="0.2">
      <c r="A525" s="95">
        <f t="shared" si="54"/>
        <v>524</v>
      </c>
      <c r="B525" s="115" t="s">
        <v>857</v>
      </c>
      <c r="C525" s="171" t="s">
        <v>980</v>
      </c>
      <c r="D525" s="172" t="s">
        <v>981</v>
      </c>
      <c r="E525" s="172"/>
      <c r="F525" s="193" t="s">
        <v>34</v>
      </c>
      <c r="G525" s="174">
        <v>11</v>
      </c>
      <c r="H525" s="367"/>
      <c r="I525" s="175">
        <f t="shared" ref="I525:I527" si="56">ROUND(G525*H525,2)</f>
        <v>0</v>
      </c>
    </row>
    <row r="526" spans="1:9" x14ac:dyDescent="0.2">
      <c r="A526" s="95">
        <f t="shared" si="54"/>
        <v>525</v>
      </c>
      <c r="B526" s="115" t="s">
        <v>857</v>
      </c>
      <c r="C526" s="171" t="s">
        <v>982</v>
      </c>
      <c r="D526" s="172" t="s">
        <v>983</v>
      </c>
      <c r="E526" s="172"/>
      <c r="F526" s="193" t="s">
        <v>34</v>
      </c>
      <c r="G526" s="174">
        <v>1</v>
      </c>
      <c r="H526" s="367"/>
      <c r="I526" s="175">
        <f t="shared" si="56"/>
        <v>0</v>
      </c>
    </row>
    <row r="527" spans="1:9" x14ac:dyDescent="0.2">
      <c r="A527" s="95">
        <f t="shared" si="54"/>
        <v>526</v>
      </c>
      <c r="B527" s="115" t="s">
        <v>857</v>
      </c>
      <c r="C527" s="171" t="s">
        <v>984</v>
      </c>
      <c r="D527" s="172" t="s">
        <v>985</v>
      </c>
      <c r="E527" s="172"/>
      <c r="F527" s="193" t="s">
        <v>34</v>
      </c>
      <c r="G527" s="174">
        <v>1</v>
      </c>
      <c r="H527" s="367"/>
      <c r="I527" s="175">
        <f t="shared" si="56"/>
        <v>0</v>
      </c>
    </row>
    <row r="528" spans="1:9" x14ac:dyDescent="0.2">
      <c r="A528" s="95">
        <f t="shared" si="54"/>
        <v>527</v>
      </c>
      <c r="B528" s="166" t="s">
        <v>857</v>
      </c>
      <c r="C528" s="184" t="s">
        <v>986</v>
      </c>
      <c r="D528" s="168" t="s">
        <v>987</v>
      </c>
      <c r="E528" s="185"/>
      <c r="F528" s="170">
        <f>ROUND(SUM(I529:I534),2)</f>
        <v>0</v>
      </c>
      <c r="G528" s="186"/>
      <c r="H528" s="176"/>
      <c r="I528" s="187"/>
    </row>
    <row r="529" spans="1:9" x14ac:dyDescent="0.2">
      <c r="A529" s="95">
        <f t="shared" si="54"/>
        <v>528</v>
      </c>
      <c r="B529" s="115" t="s">
        <v>857</v>
      </c>
      <c r="C529" s="171" t="s">
        <v>988</v>
      </c>
      <c r="D529" s="172" t="s">
        <v>989</v>
      </c>
      <c r="E529" s="172"/>
      <c r="F529" s="193" t="s">
        <v>34</v>
      </c>
      <c r="G529" s="174">
        <v>10</v>
      </c>
      <c r="H529" s="367"/>
      <c r="I529" s="175">
        <f t="shared" ref="I529:I534" si="57">ROUND(G529*H529,2)</f>
        <v>0</v>
      </c>
    </row>
    <row r="530" spans="1:9" ht="25.5" x14ac:dyDescent="0.2">
      <c r="A530" s="95">
        <f t="shared" si="54"/>
        <v>529</v>
      </c>
      <c r="B530" s="115" t="s">
        <v>857</v>
      </c>
      <c r="C530" s="171" t="s">
        <v>990</v>
      </c>
      <c r="D530" s="172" t="s">
        <v>991</v>
      </c>
      <c r="E530" s="172"/>
      <c r="F530" s="193" t="s">
        <v>34</v>
      </c>
      <c r="G530" s="174">
        <v>2</v>
      </c>
      <c r="H530" s="367"/>
      <c r="I530" s="175">
        <f t="shared" si="57"/>
        <v>0</v>
      </c>
    </row>
    <row r="531" spans="1:9" x14ac:dyDescent="0.2">
      <c r="A531" s="95">
        <f t="shared" si="54"/>
        <v>530</v>
      </c>
      <c r="B531" s="115" t="s">
        <v>857</v>
      </c>
      <c r="C531" s="171" t="s">
        <v>992</v>
      </c>
      <c r="D531" s="172" t="s">
        <v>993</v>
      </c>
      <c r="E531" s="172"/>
      <c r="F531" s="193" t="s">
        <v>911</v>
      </c>
      <c r="G531" s="174">
        <v>1</v>
      </c>
      <c r="H531" s="367"/>
      <c r="I531" s="175">
        <f t="shared" si="57"/>
        <v>0</v>
      </c>
    </row>
    <row r="532" spans="1:9" ht="15" x14ac:dyDescent="0.2">
      <c r="A532" s="95">
        <f t="shared" si="54"/>
        <v>531</v>
      </c>
      <c r="B532" s="115" t="s">
        <v>857</v>
      </c>
      <c r="C532" s="171" t="s">
        <v>994</v>
      </c>
      <c r="D532" s="172" t="s">
        <v>995</v>
      </c>
      <c r="E532" s="172"/>
      <c r="F532" s="193" t="s">
        <v>34</v>
      </c>
      <c r="G532" s="174">
        <v>1</v>
      </c>
      <c r="H532" s="367"/>
      <c r="I532" s="175">
        <f t="shared" si="57"/>
        <v>0</v>
      </c>
    </row>
    <row r="533" spans="1:9" ht="15" x14ac:dyDescent="0.2">
      <c r="A533" s="95">
        <f t="shared" si="54"/>
        <v>532</v>
      </c>
      <c r="B533" s="115" t="s">
        <v>857</v>
      </c>
      <c r="C533" s="171" t="s">
        <v>996</v>
      </c>
      <c r="D533" s="172" t="s">
        <v>997</v>
      </c>
      <c r="E533" s="172"/>
      <c r="F533" s="193" t="s">
        <v>34</v>
      </c>
      <c r="G533" s="174">
        <v>1</v>
      </c>
      <c r="H533" s="367"/>
      <c r="I533" s="175">
        <f t="shared" si="57"/>
        <v>0</v>
      </c>
    </row>
    <row r="534" spans="1:9" ht="27.75" x14ac:dyDescent="0.2">
      <c r="A534" s="95">
        <f t="shared" si="54"/>
        <v>533</v>
      </c>
      <c r="B534" s="115" t="s">
        <v>857</v>
      </c>
      <c r="C534" s="171" t="s">
        <v>998</v>
      </c>
      <c r="D534" s="172" t="s">
        <v>999</v>
      </c>
      <c r="E534" s="172"/>
      <c r="F534" s="193" t="s">
        <v>34</v>
      </c>
      <c r="G534" s="174">
        <v>1</v>
      </c>
      <c r="H534" s="367"/>
      <c r="I534" s="175">
        <f t="shared" si="57"/>
        <v>0</v>
      </c>
    </row>
    <row r="535" spans="1:9" x14ac:dyDescent="0.2">
      <c r="A535" s="95">
        <f t="shared" si="54"/>
        <v>534</v>
      </c>
      <c r="B535" s="166" t="s">
        <v>857</v>
      </c>
      <c r="C535" s="184" t="s">
        <v>1000</v>
      </c>
      <c r="D535" s="168" t="s">
        <v>1001</v>
      </c>
      <c r="E535" s="185"/>
      <c r="F535" s="170">
        <f>ROUND(SUM(I536),2)</f>
        <v>0</v>
      </c>
      <c r="G535" s="186"/>
      <c r="H535" s="176"/>
      <c r="I535" s="187"/>
    </row>
    <row r="536" spans="1:9" x14ac:dyDescent="0.2">
      <c r="A536" s="95">
        <f t="shared" si="54"/>
        <v>535</v>
      </c>
      <c r="B536" s="115" t="s">
        <v>857</v>
      </c>
      <c r="C536" s="171" t="s">
        <v>1002</v>
      </c>
      <c r="D536" s="172" t="s">
        <v>1003</v>
      </c>
      <c r="E536" s="172"/>
      <c r="F536" s="193" t="s">
        <v>34</v>
      </c>
      <c r="G536" s="174">
        <v>1</v>
      </c>
      <c r="H536" s="367"/>
      <c r="I536" s="175">
        <f>ROUND(G536*H536,2)</f>
        <v>0</v>
      </c>
    </row>
    <row r="537" spans="1:9" x14ac:dyDescent="0.2">
      <c r="A537" s="95">
        <f t="shared" si="54"/>
        <v>536</v>
      </c>
      <c r="B537" s="166" t="s">
        <v>857</v>
      </c>
      <c r="C537" s="184" t="s">
        <v>1004</v>
      </c>
      <c r="D537" s="168" t="s">
        <v>1005</v>
      </c>
      <c r="E537" s="185"/>
      <c r="F537" s="170">
        <f>ROUND(SUM(I538:I543),2)</f>
        <v>0</v>
      </c>
      <c r="G537" s="186"/>
      <c r="H537" s="176"/>
      <c r="I537" s="187"/>
    </row>
    <row r="538" spans="1:9" ht="27.75" x14ac:dyDescent="0.2">
      <c r="A538" s="95">
        <f t="shared" si="54"/>
        <v>537</v>
      </c>
      <c r="B538" s="115" t="s">
        <v>857</v>
      </c>
      <c r="C538" s="171" t="s">
        <v>1002</v>
      </c>
      <c r="D538" s="172" t="s">
        <v>1006</v>
      </c>
      <c r="E538" s="172"/>
      <c r="F538" s="193" t="s">
        <v>911</v>
      </c>
      <c r="G538" s="174">
        <v>0.22</v>
      </c>
      <c r="H538" s="367"/>
      <c r="I538" s="175">
        <f t="shared" ref="I538:I543" si="58">ROUND(G538*H538,2)</f>
        <v>0</v>
      </c>
    </row>
    <row r="539" spans="1:9" ht="15" x14ac:dyDescent="0.2">
      <c r="A539" s="95">
        <f t="shared" si="54"/>
        <v>538</v>
      </c>
      <c r="B539" s="115" t="s">
        <v>857</v>
      </c>
      <c r="C539" s="190" t="s">
        <v>1007</v>
      </c>
      <c r="D539" s="172" t="s">
        <v>1008</v>
      </c>
      <c r="E539" s="172"/>
      <c r="F539" s="193" t="s">
        <v>34</v>
      </c>
      <c r="G539" s="174">
        <v>1</v>
      </c>
      <c r="H539" s="367"/>
      <c r="I539" s="175">
        <f t="shared" si="58"/>
        <v>0</v>
      </c>
    </row>
    <row r="540" spans="1:9" x14ac:dyDescent="0.2">
      <c r="A540" s="95">
        <f t="shared" si="54"/>
        <v>539</v>
      </c>
      <c r="B540" s="115" t="s">
        <v>857</v>
      </c>
      <c r="C540" s="190" t="s">
        <v>1009</v>
      </c>
      <c r="D540" s="172" t="s">
        <v>1010</v>
      </c>
      <c r="E540" s="172"/>
      <c r="F540" s="193" t="s">
        <v>34</v>
      </c>
      <c r="G540" s="174">
        <v>1</v>
      </c>
      <c r="H540" s="367"/>
      <c r="I540" s="175">
        <f t="shared" si="58"/>
        <v>0</v>
      </c>
    </row>
    <row r="541" spans="1:9" ht="25.5" x14ac:dyDescent="0.2">
      <c r="A541" s="95">
        <f t="shared" si="54"/>
        <v>540</v>
      </c>
      <c r="B541" s="115" t="s">
        <v>857</v>
      </c>
      <c r="C541" s="190" t="s">
        <v>1011</v>
      </c>
      <c r="D541" s="179" t="s">
        <v>1012</v>
      </c>
      <c r="E541" s="179"/>
      <c r="F541" s="193" t="s">
        <v>34</v>
      </c>
      <c r="G541" s="174">
        <v>1</v>
      </c>
      <c r="H541" s="367"/>
      <c r="I541" s="175">
        <f t="shared" si="58"/>
        <v>0</v>
      </c>
    </row>
    <row r="542" spans="1:9" x14ac:dyDescent="0.2">
      <c r="A542" s="95">
        <f t="shared" si="54"/>
        <v>541</v>
      </c>
      <c r="B542" s="115" t="s">
        <v>857</v>
      </c>
      <c r="C542" s="190" t="s">
        <v>1013</v>
      </c>
      <c r="D542" s="179" t="s">
        <v>1014</v>
      </c>
      <c r="E542" s="179"/>
      <c r="F542" s="193" t="s">
        <v>34</v>
      </c>
      <c r="G542" s="174">
        <v>1</v>
      </c>
      <c r="H542" s="367"/>
      <c r="I542" s="175">
        <f t="shared" si="58"/>
        <v>0</v>
      </c>
    </row>
    <row r="543" spans="1:9" ht="27.75" x14ac:dyDescent="0.2">
      <c r="A543" s="95">
        <f t="shared" si="54"/>
        <v>542</v>
      </c>
      <c r="B543" s="115" t="s">
        <v>857</v>
      </c>
      <c r="C543" s="190" t="s">
        <v>1015</v>
      </c>
      <c r="D543" s="179" t="s">
        <v>1016</v>
      </c>
      <c r="E543" s="179"/>
      <c r="F543" s="193" t="s">
        <v>911</v>
      </c>
      <c r="G543" s="174">
        <v>0.5</v>
      </c>
      <c r="H543" s="367"/>
      <c r="I543" s="175">
        <f t="shared" si="58"/>
        <v>0</v>
      </c>
    </row>
    <row r="544" spans="1:9" x14ac:dyDescent="0.2">
      <c r="A544" s="95">
        <f t="shared" si="54"/>
        <v>543</v>
      </c>
      <c r="B544" s="166" t="s">
        <v>857</v>
      </c>
      <c r="C544" s="184" t="s">
        <v>1017</v>
      </c>
      <c r="D544" s="168" t="s">
        <v>1018</v>
      </c>
      <c r="E544" s="169"/>
      <c r="F544" s="170">
        <f>ROUND(SUM(I545:I546),2)</f>
        <v>0</v>
      </c>
      <c r="G544" s="176"/>
      <c r="H544" s="176"/>
      <c r="I544" s="177"/>
    </row>
    <row r="545" spans="1:9" ht="27.75" x14ac:dyDescent="0.2">
      <c r="A545" s="95">
        <f t="shared" si="54"/>
        <v>544</v>
      </c>
      <c r="B545" s="115" t="s">
        <v>857</v>
      </c>
      <c r="C545" s="171" t="s">
        <v>1019</v>
      </c>
      <c r="D545" s="179" t="s">
        <v>1020</v>
      </c>
      <c r="E545" s="179"/>
      <c r="F545" s="193" t="s">
        <v>34</v>
      </c>
      <c r="G545" s="174">
        <v>2</v>
      </c>
      <c r="H545" s="367"/>
      <c r="I545" s="175">
        <f t="shared" ref="I545:I546" si="59">ROUND(G545*H545,2)</f>
        <v>0</v>
      </c>
    </row>
    <row r="546" spans="1:9" ht="27.75" x14ac:dyDescent="0.2">
      <c r="A546" s="95">
        <f t="shared" si="54"/>
        <v>545</v>
      </c>
      <c r="B546" s="115" t="s">
        <v>857</v>
      </c>
      <c r="C546" s="171" t="s">
        <v>1021</v>
      </c>
      <c r="D546" s="179" t="s">
        <v>1022</v>
      </c>
      <c r="E546" s="179"/>
      <c r="F546" s="193" t="s">
        <v>34</v>
      </c>
      <c r="G546" s="174">
        <v>2</v>
      </c>
      <c r="H546" s="367"/>
      <c r="I546" s="175">
        <f t="shared" si="59"/>
        <v>0</v>
      </c>
    </row>
    <row r="547" spans="1:9" x14ac:dyDescent="0.2">
      <c r="A547" s="95">
        <f t="shared" si="54"/>
        <v>546</v>
      </c>
      <c r="B547" s="166" t="s">
        <v>857</v>
      </c>
      <c r="C547" s="184" t="s">
        <v>1023</v>
      </c>
      <c r="D547" s="168" t="s">
        <v>1024</v>
      </c>
      <c r="E547" s="169"/>
      <c r="F547" s="170">
        <f>ROUND(SUM(I548:I550),2)</f>
        <v>0</v>
      </c>
      <c r="G547" s="176"/>
      <c r="H547" s="176"/>
      <c r="I547" s="177"/>
    </row>
    <row r="548" spans="1:9" x14ac:dyDescent="0.2">
      <c r="A548" s="95">
        <f t="shared" si="54"/>
        <v>547</v>
      </c>
      <c r="B548" s="115" t="s">
        <v>857</v>
      </c>
      <c r="C548" s="171" t="s">
        <v>2857</v>
      </c>
      <c r="D548" s="179" t="s">
        <v>1025</v>
      </c>
      <c r="E548" s="179"/>
      <c r="F548" s="193" t="s">
        <v>911</v>
      </c>
      <c r="G548" s="174">
        <v>0.85</v>
      </c>
      <c r="H548" s="367"/>
      <c r="I548" s="175">
        <f t="shared" ref="I548:I550" si="60">ROUND(G548*H548,2)</f>
        <v>0</v>
      </c>
    </row>
    <row r="549" spans="1:9" x14ac:dyDescent="0.2">
      <c r="A549" s="95">
        <f t="shared" si="54"/>
        <v>548</v>
      </c>
      <c r="B549" s="115" t="s">
        <v>857</v>
      </c>
      <c r="C549" s="171" t="s">
        <v>2858</v>
      </c>
      <c r="D549" s="179" t="s">
        <v>1026</v>
      </c>
      <c r="E549" s="179"/>
      <c r="F549" s="193" t="s">
        <v>34</v>
      </c>
      <c r="G549" s="174">
        <v>32</v>
      </c>
      <c r="H549" s="367"/>
      <c r="I549" s="175">
        <f t="shared" si="60"/>
        <v>0</v>
      </c>
    </row>
    <row r="550" spans="1:9" x14ac:dyDescent="0.2">
      <c r="A550" s="95">
        <f t="shared" si="54"/>
        <v>549</v>
      </c>
      <c r="B550" s="115" t="s">
        <v>857</v>
      </c>
      <c r="C550" s="171" t="s">
        <v>2859</v>
      </c>
      <c r="D550" s="172" t="s">
        <v>1027</v>
      </c>
      <c r="E550" s="172"/>
      <c r="F550" s="193" t="s">
        <v>34</v>
      </c>
      <c r="G550" s="174">
        <v>35</v>
      </c>
      <c r="H550" s="367"/>
      <c r="I550" s="175">
        <f t="shared" si="60"/>
        <v>0</v>
      </c>
    </row>
    <row r="551" spans="1:9" x14ac:dyDescent="0.2">
      <c r="A551" s="95">
        <f t="shared" si="54"/>
        <v>550</v>
      </c>
      <c r="B551" s="345" t="s">
        <v>857</v>
      </c>
      <c r="C551" s="353" t="s">
        <v>865</v>
      </c>
      <c r="D551" s="163" t="s">
        <v>1028</v>
      </c>
      <c r="E551" s="164"/>
      <c r="F551" s="165">
        <f>ROUND(SUM(I552:I554),2)</f>
        <v>0</v>
      </c>
      <c r="G551" s="189"/>
      <c r="H551" s="189"/>
      <c r="I551" s="257" t="s">
        <v>2811</v>
      </c>
    </row>
    <row r="552" spans="1:9" ht="38.25" x14ac:dyDescent="0.2">
      <c r="A552" s="95">
        <f t="shared" si="54"/>
        <v>551</v>
      </c>
      <c r="B552" s="115" t="s">
        <v>857</v>
      </c>
      <c r="C552" s="171" t="s">
        <v>2860</v>
      </c>
      <c r="D552" s="172" t="s">
        <v>1029</v>
      </c>
      <c r="E552" s="172"/>
      <c r="F552" s="193" t="s">
        <v>34</v>
      </c>
      <c r="G552" s="174">
        <v>21</v>
      </c>
      <c r="H552" s="367"/>
      <c r="I552" s="175">
        <f t="shared" ref="I552:I554" si="61">ROUND(G552*H552,2)</f>
        <v>0</v>
      </c>
    </row>
    <row r="553" spans="1:9" ht="25.5" x14ac:dyDescent="0.2">
      <c r="A553" s="95">
        <f t="shared" si="54"/>
        <v>552</v>
      </c>
      <c r="B553" s="115" t="s">
        <v>857</v>
      </c>
      <c r="C553" s="171" t="s">
        <v>2861</v>
      </c>
      <c r="D553" s="172" t="s">
        <v>1030</v>
      </c>
      <c r="E553" s="172"/>
      <c r="F553" s="193" t="s">
        <v>34</v>
      </c>
      <c r="G553" s="174">
        <v>29</v>
      </c>
      <c r="H553" s="367"/>
      <c r="I553" s="175">
        <f t="shared" si="61"/>
        <v>0</v>
      </c>
    </row>
    <row r="554" spans="1:9" ht="51" x14ac:dyDescent="0.2">
      <c r="A554" s="95">
        <f t="shared" si="54"/>
        <v>553</v>
      </c>
      <c r="B554" s="115" t="s">
        <v>857</v>
      </c>
      <c r="C554" s="171" t="s">
        <v>2862</v>
      </c>
      <c r="D554" s="172" t="s">
        <v>1031</v>
      </c>
      <c r="E554" s="172"/>
      <c r="F554" s="193" t="s">
        <v>34</v>
      </c>
      <c r="G554" s="174">
        <v>7</v>
      </c>
      <c r="H554" s="367"/>
      <c r="I554" s="175">
        <f t="shared" si="61"/>
        <v>0</v>
      </c>
    </row>
    <row r="555" spans="1:9" x14ac:dyDescent="0.2">
      <c r="A555" s="95">
        <f t="shared" si="54"/>
        <v>554</v>
      </c>
      <c r="B555" s="345" t="s">
        <v>857</v>
      </c>
      <c r="C555" s="353" t="s">
        <v>867</v>
      </c>
      <c r="D555" s="163" t="s">
        <v>1032</v>
      </c>
      <c r="E555" s="164"/>
      <c r="F555" s="165">
        <f>ROUND(SUM(I556:I561),2)</f>
        <v>0</v>
      </c>
      <c r="G555" s="189"/>
      <c r="H555" s="189"/>
      <c r="I555" s="257" t="s">
        <v>2811</v>
      </c>
    </row>
    <row r="556" spans="1:9" ht="51" x14ac:dyDescent="0.2">
      <c r="A556" s="95">
        <f t="shared" si="54"/>
        <v>555</v>
      </c>
      <c r="B556" s="115" t="s">
        <v>857</v>
      </c>
      <c r="C556" s="171" t="s">
        <v>2863</v>
      </c>
      <c r="D556" s="198" t="s">
        <v>1033</v>
      </c>
      <c r="E556" s="198"/>
      <c r="F556" s="193" t="s">
        <v>25</v>
      </c>
      <c r="G556" s="174">
        <v>1</v>
      </c>
      <c r="H556" s="367"/>
      <c r="I556" s="175">
        <f>ROUND(G556*H556,2)</f>
        <v>0</v>
      </c>
    </row>
    <row r="557" spans="1:9" ht="38.25" x14ac:dyDescent="0.2">
      <c r="A557" s="95">
        <f t="shared" si="54"/>
        <v>556</v>
      </c>
      <c r="B557" s="115" t="s">
        <v>857</v>
      </c>
      <c r="C557" s="171" t="s">
        <v>1035</v>
      </c>
      <c r="D557" s="199" t="s">
        <v>1034</v>
      </c>
      <c r="E557" s="200"/>
      <c r="F557" s="193"/>
      <c r="G557" s="174"/>
      <c r="H557" s="181"/>
      <c r="I557" s="175"/>
    </row>
    <row r="558" spans="1:9" ht="27.75" x14ac:dyDescent="0.2">
      <c r="A558" s="95">
        <f t="shared" si="54"/>
        <v>557</v>
      </c>
      <c r="B558" s="115" t="s">
        <v>857</v>
      </c>
      <c r="C558" s="171" t="s">
        <v>2884</v>
      </c>
      <c r="D558" s="200" t="s">
        <v>1036</v>
      </c>
      <c r="E558" s="200"/>
      <c r="F558" s="193" t="s">
        <v>34</v>
      </c>
      <c r="G558" s="174">
        <v>4</v>
      </c>
      <c r="H558" s="367"/>
      <c r="I558" s="175">
        <f t="shared" ref="I558:I561" si="62">ROUND(G558*H558,2)</f>
        <v>0</v>
      </c>
    </row>
    <row r="559" spans="1:9" ht="15" x14ac:dyDescent="0.2">
      <c r="A559" s="95">
        <f t="shared" si="54"/>
        <v>558</v>
      </c>
      <c r="B559" s="115" t="s">
        <v>857</v>
      </c>
      <c r="C559" s="171" t="s">
        <v>2885</v>
      </c>
      <c r="D559" s="200" t="s">
        <v>1037</v>
      </c>
      <c r="E559" s="200"/>
      <c r="F559" s="193" t="s">
        <v>34</v>
      </c>
      <c r="G559" s="174">
        <v>8</v>
      </c>
      <c r="H559" s="367"/>
      <c r="I559" s="175">
        <f t="shared" si="62"/>
        <v>0</v>
      </c>
    </row>
    <row r="560" spans="1:9" ht="27.75" x14ac:dyDescent="0.2">
      <c r="A560" s="95">
        <f t="shared" si="54"/>
        <v>559</v>
      </c>
      <c r="B560" s="115" t="s">
        <v>857</v>
      </c>
      <c r="C560" s="171" t="s">
        <v>2886</v>
      </c>
      <c r="D560" s="172" t="s">
        <v>1038</v>
      </c>
      <c r="E560" s="197"/>
      <c r="F560" s="193" t="s">
        <v>34</v>
      </c>
      <c r="G560" s="174">
        <v>4</v>
      </c>
      <c r="H560" s="367"/>
      <c r="I560" s="175">
        <f t="shared" si="62"/>
        <v>0</v>
      </c>
    </row>
    <row r="561" spans="1:9" ht="38.25" x14ac:dyDescent="0.2">
      <c r="A561" s="95">
        <f t="shared" si="54"/>
        <v>560</v>
      </c>
      <c r="B561" s="115" t="s">
        <v>857</v>
      </c>
      <c r="C561" s="171" t="s">
        <v>2887</v>
      </c>
      <c r="D561" s="198" t="s">
        <v>1039</v>
      </c>
      <c r="E561" s="198"/>
      <c r="F561" s="193" t="s">
        <v>25</v>
      </c>
      <c r="G561" s="174">
        <v>1</v>
      </c>
      <c r="H561" s="367"/>
      <c r="I561" s="175">
        <f t="shared" si="62"/>
        <v>0</v>
      </c>
    </row>
    <row r="562" spans="1:9" x14ac:dyDescent="0.2">
      <c r="A562" s="95">
        <f t="shared" si="54"/>
        <v>561</v>
      </c>
      <c r="B562" s="276" t="s">
        <v>1040</v>
      </c>
      <c r="C562" s="277" t="s">
        <v>1041</v>
      </c>
      <c r="D562" s="58" t="s">
        <v>1042</v>
      </c>
      <c r="E562" s="46"/>
      <c r="F562" s="47">
        <f>ROUND(F563+F664+F719+F825,2)</f>
        <v>0</v>
      </c>
      <c r="G562" s="247"/>
      <c r="H562" s="248"/>
      <c r="I562" s="278"/>
    </row>
    <row r="563" spans="1:9" x14ac:dyDescent="0.2">
      <c r="A563" s="95">
        <f t="shared" si="54"/>
        <v>562</v>
      </c>
      <c r="B563" s="294" t="s">
        <v>1040</v>
      </c>
      <c r="C563" s="290" t="s">
        <v>1043</v>
      </c>
      <c r="D563" s="59" t="s">
        <v>1044</v>
      </c>
      <c r="E563" s="49"/>
      <c r="F563" s="50">
        <f>ROUND(SUM(F564:F567),2)</f>
        <v>0</v>
      </c>
      <c r="G563" s="51"/>
      <c r="H563" s="51"/>
      <c r="I563" s="272"/>
    </row>
    <row r="564" spans="1:9" x14ac:dyDescent="0.2">
      <c r="A564" s="95">
        <f t="shared" si="54"/>
        <v>563</v>
      </c>
      <c r="B564" s="299" t="s">
        <v>1040</v>
      </c>
      <c r="C564" s="300" t="s">
        <v>1045</v>
      </c>
      <c r="D564" s="301" t="s">
        <v>712</v>
      </c>
      <c r="E564" s="302"/>
      <c r="F564" s="303">
        <f>ROUND(F568,2)</f>
        <v>0</v>
      </c>
      <c r="G564" s="304"/>
      <c r="H564" s="304"/>
      <c r="I564" s="305"/>
    </row>
    <row r="565" spans="1:9" x14ac:dyDescent="0.2">
      <c r="A565" s="95">
        <f t="shared" si="54"/>
        <v>564</v>
      </c>
      <c r="B565" s="306" t="s">
        <v>1040</v>
      </c>
      <c r="C565" s="307" t="s">
        <v>1046</v>
      </c>
      <c r="D565" s="308" t="s">
        <v>1047</v>
      </c>
      <c r="E565" s="309"/>
      <c r="F565" s="303">
        <f>ROUND(F574,2)</f>
        <v>0</v>
      </c>
      <c r="G565" s="310"/>
      <c r="H565" s="310"/>
      <c r="I565" s="249"/>
    </row>
    <row r="566" spans="1:9" x14ac:dyDescent="0.2">
      <c r="A566" s="95">
        <f t="shared" si="54"/>
        <v>565</v>
      </c>
      <c r="B566" s="306" t="s">
        <v>1040</v>
      </c>
      <c r="C566" s="307" t="s">
        <v>1048</v>
      </c>
      <c r="D566" s="308" t="s">
        <v>1049</v>
      </c>
      <c r="E566" s="311"/>
      <c r="F566" s="303">
        <f>ROUND(F583,2)</f>
        <v>0</v>
      </c>
      <c r="G566" s="312"/>
      <c r="H566" s="313"/>
      <c r="I566" s="249"/>
    </row>
    <row r="567" spans="1:9" x14ac:dyDescent="0.2">
      <c r="A567" s="95">
        <f t="shared" si="54"/>
        <v>566</v>
      </c>
      <c r="B567" s="306" t="s">
        <v>1040</v>
      </c>
      <c r="C567" s="307" t="s">
        <v>1050</v>
      </c>
      <c r="D567" s="308" t="s">
        <v>1051</v>
      </c>
      <c r="E567" s="311"/>
      <c r="F567" s="303">
        <f>ROUND(F648,2)</f>
        <v>0</v>
      </c>
      <c r="G567" s="312"/>
      <c r="H567" s="313"/>
      <c r="I567" s="249"/>
    </row>
    <row r="568" spans="1:9" x14ac:dyDescent="0.2">
      <c r="A568" s="95">
        <f t="shared" si="54"/>
        <v>567</v>
      </c>
      <c r="B568" s="342" t="s">
        <v>1040</v>
      </c>
      <c r="C568" s="343" t="s">
        <v>1045</v>
      </c>
      <c r="D568" s="60" t="s">
        <v>712</v>
      </c>
      <c r="E568" s="53"/>
      <c r="F568" s="55">
        <f>ROUND(SUM(I569:I573),2)</f>
        <v>0</v>
      </c>
      <c r="G568" s="250"/>
      <c r="H568" s="56"/>
      <c r="I568" s="57"/>
    </row>
    <row r="569" spans="1:9" ht="38.25" x14ac:dyDescent="0.2">
      <c r="A569" s="95">
        <f t="shared" si="54"/>
        <v>568</v>
      </c>
      <c r="B569" s="65" t="s">
        <v>1040</v>
      </c>
      <c r="C569" s="62" t="s">
        <v>1052</v>
      </c>
      <c r="D569" s="201" t="s">
        <v>1053</v>
      </c>
      <c r="E569" s="64"/>
      <c r="F569" s="96" t="s">
        <v>1054</v>
      </c>
      <c r="G569" s="97">
        <v>5</v>
      </c>
      <c r="H569" s="367"/>
      <c r="I569" s="98">
        <f t="shared" ref="I569:I573" si="63">ROUND(G569*H569,2)</f>
        <v>0</v>
      </c>
    </row>
    <row r="570" spans="1:9" ht="38.25" x14ac:dyDescent="0.2">
      <c r="A570" s="95">
        <f t="shared" si="54"/>
        <v>569</v>
      </c>
      <c r="B570" s="65" t="s">
        <v>1040</v>
      </c>
      <c r="C570" s="62" t="s">
        <v>1055</v>
      </c>
      <c r="D570" s="201" t="s">
        <v>1056</v>
      </c>
      <c r="E570" s="64"/>
      <c r="F570" s="96" t="s">
        <v>1057</v>
      </c>
      <c r="G570" s="97">
        <v>15</v>
      </c>
      <c r="H570" s="367"/>
      <c r="I570" s="98">
        <f t="shared" si="63"/>
        <v>0</v>
      </c>
    </row>
    <row r="571" spans="1:9" ht="15" x14ac:dyDescent="0.2">
      <c r="A571" s="95">
        <f t="shared" si="54"/>
        <v>570</v>
      </c>
      <c r="B571" s="65" t="s">
        <v>1040</v>
      </c>
      <c r="C571" s="62" t="s">
        <v>1058</v>
      </c>
      <c r="D571" s="67" t="s">
        <v>1059</v>
      </c>
      <c r="E571" s="64"/>
      <c r="F571" s="96" t="s">
        <v>1060</v>
      </c>
      <c r="G571" s="97">
        <v>2</v>
      </c>
      <c r="H571" s="367"/>
      <c r="I571" s="98">
        <f t="shared" si="63"/>
        <v>0</v>
      </c>
    </row>
    <row r="572" spans="1:9" ht="15" x14ac:dyDescent="0.2">
      <c r="A572" s="95">
        <f t="shared" si="54"/>
        <v>571</v>
      </c>
      <c r="B572" s="65" t="s">
        <v>1040</v>
      </c>
      <c r="C572" s="62" t="s">
        <v>1061</v>
      </c>
      <c r="D572" s="67" t="s">
        <v>1062</v>
      </c>
      <c r="E572" s="64"/>
      <c r="F572" s="96" t="s">
        <v>1060</v>
      </c>
      <c r="G572" s="97">
        <v>7</v>
      </c>
      <c r="H572" s="367"/>
      <c r="I572" s="98">
        <f t="shared" si="63"/>
        <v>0</v>
      </c>
    </row>
    <row r="573" spans="1:9" ht="38.25" x14ac:dyDescent="0.2">
      <c r="A573" s="95">
        <f t="shared" si="54"/>
        <v>572</v>
      </c>
      <c r="B573" s="65" t="s">
        <v>1040</v>
      </c>
      <c r="C573" s="62" t="s">
        <v>1063</v>
      </c>
      <c r="D573" s="67" t="s">
        <v>35</v>
      </c>
      <c r="E573" s="64"/>
      <c r="F573" s="96" t="s">
        <v>25</v>
      </c>
      <c r="G573" s="97">
        <v>1</v>
      </c>
      <c r="H573" s="367"/>
      <c r="I573" s="98">
        <f t="shared" si="63"/>
        <v>0</v>
      </c>
    </row>
    <row r="574" spans="1:9" x14ac:dyDescent="0.2">
      <c r="A574" s="95">
        <f t="shared" si="54"/>
        <v>573</v>
      </c>
      <c r="B574" s="342" t="s">
        <v>1040</v>
      </c>
      <c r="C574" s="343" t="s">
        <v>1046</v>
      </c>
      <c r="D574" s="60" t="s">
        <v>1064</v>
      </c>
      <c r="E574" s="53"/>
      <c r="F574" s="55">
        <f>ROUND(SUM(I575:I582),2)</f>
        <v>0</v>
      </c>
      <c r="G574" s="250"/>
      <c r="H574" s="56"/>
      <c r="I574" s="57"/>
    </row>
    <row r="575" spans="1:9" ht="144" x14ac:dyDescent="0.2">
      <c r="A575" s="95">
        <f t="shared" si="54"/>
        <v>574</v>
      </c>
      <c r="B575" s="65" t="s">
        <v>1040</v>
      </c>
      <c r="C575" s="62" t="s">
        <v>1065</v>
      </c>
      <c r="D575" s="72" t="s">
        <v>1066</v>
      </c>
      <c r="E575" s="64"/>
      <c r="F575" s="96" t="s">
        <v>34</v>
      </c>
      <c r="G575" s="97">
        <v>8</v>
      </c>
      <c r="H575" s="367"/>
      <c r="I575" s="98">
        <f t="shared" ref="I575:I582" si="64">ROUND(G575*H575,2)</f>
        <v>0</v>
      </c>
    </row>
    <row r="576" spans="1:9" ht="131.25" x14ac:dyDescent="0.2">
      <c r="A576" s="95">
        <f t="shared" si="54"/>
        <v>575</v>
      </c>
      <c r="B576" s="65" t="s">
        <v>1040</v>
      </c>
      <c r="C576" s="62" t="s">
        <v>1067</v>
      </c>
      <c r="D576" s="202" t="s">
        <v>1068</v>
      </c>
      <c r="E576" s="64"/>
      <c r="F576" s="96" t="s">
        <v>34</v>
      </c>
      <c r="G576" s="97">
        <v>11</v>
      </c>
      <c r="H576" s="367"/>
      <c r="I576" s="98">
        <f t="shared" si="64"/>
        <v>0</v>
      </c>
    </row>
    <row r="577" spans="1:9" ht="131.25" x14ac:dyDescent="0.2">
      <c r="A577" s="95">
        <f t="shared" si="54"/>
        <v>576</v>
      </c>
      <c r="B577" s="65" t="s">
        <v>1040</v>
      </c>
      <c r="C577" s="62" t="s">
        <v>1069</v>
      </c>
      <c r="D577" s="202" t="s">
        <v>1070</v>
      </c>
      <c r="E577" s="64"/>
      <c r="F577" s="96" t="s">
        <v>34</v>
      </c>
      <c r="G577" s="97">
        <v>1</v>
      </c>
      <c r="H577" s="367"/>
      <c r="I577" s="98">
        <f t="shared" si="64"/>
        <v>0</v>
      </c>
    </row>
    <row r="578" spans="1:9" ht="71.25" x14ac:dyDescent="0.2">
      <c r="A578" s="95">
        <f t="shared" si="54"/>
        <v>577</v>
      </c>
      <c r="B578" s="65" t="s">
        <v>1040</v>
      </c>
      <c r="C578" s="62" t="s">
        <v>1071</v>
      </c>
      <c r="D578" s="202" t="s">
        <v>1072</v>
      </c>
      <c r="E578" s="64"/>
      <c r="F578" s="96" t="s">
        <v>34</v>
      </c>
      <c r="G578" s="97">
        <v>6</v>
      </c>
      <c r="H578" s="367"/>
      <c r="I578" s="98">
        <f t="shared" si="64"/>
        <v>0</v>
      </c>
    </row>
    <row r="579" spans="1:9" ht="93" x14ac:dyDescent="0.2">
      <c r="A579" s="95">
        <f t="shared" si="54"/>
        <v>578</v>
      </c>
      <c r="B579" s="65" t="s">
        <v>1040</v>
      </c>
      <c r="C579" s="62" t="s">
        <v>1073</v>
      </c>
      <c r="D579" s="72" t="s">
        <v>1074</v>
      </c>
      <c r="E579" s="64"/>
      <c r="F579" s="96" t="s">
        <v>34</v>
      </c>
      <c r="G579" s="97">
        <v>1</v>
      </c>
      <c r="H579" s="367"/>
      <c r="I579" s="98">
        <f t="shared" si="64"/>
        <v>0</v>
      </c>
    </row>
    <row r="580" spans="1:9" ht="93" x14ac:dyDescent="0.2">
      <c r="A580" s="95">
        <f t="shared" ref="A580:A643" si="65">A579+1</f>
        <v>579</v>
      </c>
      <c r="B580" s="65" t="s">
        <v>1040</v>
      </c>
      <c r="C580" s="62" t="s">
        <v>1075</v>
      </c>
      <c r="D580" s="72" t="s">
        <v>1076</v>
      </c>
      <c r="E580" s="64"/>
      <c r="F580" s="96" t="s">
        <v>34</v>
      </c>
      <c r="G580" s="97">
        <v>3</v>
      </c>
      <c r="H580" s="367"/>
      <c r="I580" s="98">
        <f t="shared" si="64"/>
        <v>0</v>
      </c>
    </row>
    <row r="581" spans="1:9" ht="93" x14ac:dyDescent="0.2">
      <c r="A581" s="95">
        <f t="shared" si="65"/>
        <v>580</v>
      </c>
      <c r="B581" s="65" t="s">
        <v>1040</v>
      </c>
      <c r="C581" s="62" t="s">
        <v>1077</v>
      </c>
      <c r="D581" s="72" t="s">
        <v>1078</v>
      </c>
      <c r="E581" s="64"/>
      <c r="F581" s="96" t="s">
        <v>34</v>
      </c>
      <c r="G581" s="97">
        <v>1</v>
      </c>
      <c r="H581" s="367"/>
      <c r="I581" s="98">
        <f t="shared" si="64"/>
        <v>0</v>
      </c>
    </row>
    <row r="582" spans="1:9" ht="29.25" x14ac:dyDescent="0.2">
      <c r="A582" s="95">
        <f t="shared" si="65"/>
        <v>581</v>
      </c>
      <c r="B582" s="65" t="s">
        <v>1040</v>
      </c>
      <c r="C582" s="62" t="s">
        <v>1079</v>
      </c>
      <c r="D582" s="72" t="s">
        <v>1080</v>
      </c>
      <c r="E582" s="64"/>
      <c r="F582" s="96" t="s">
        <v>34</v>
      </c>
      <c r="G582" s="97">
        <v>3</v>
      </c>
      <c r="H582" s="367"/>
      <c r="I582" s="98">
        <f t="shared" si="64"/>
        <v>0</v>
      </c>
    </row>
    <row r="583" spans="1:9" x14ac:dyDescent="0.2">
      <c r="A583" s="95">
        <f t="shared" si="65"/>
        <v>582</v>
      </c>
      <c r="B583" s="342" t="s">
        <v>1040</v>
      </c>
      <c r="C583" s="344" t="s">
        <v>1048</v>
      </c>
      <c r="D583" s="60" t="s">
        <v>1049</v>
      </c>
      <c r="E583" s="53"/>
      <c r="F583" s="55">
        <f>ROUND(SUM(I584:I647),2)</f>
        <v>0</v>
      </c>
      <c r="G583" s="250"/>
      <c r="H583" s="56"/>
      <c r="I583" s="57"/>
    </row>
    <row r="584" spans="1:9" ht="25.5" x14ac:dyDescent="0.2">
      <c r="A584" s="95">
        <f t="shared" si="65"/>
        <v>583</v>
      </c>
      <c r="B584" s="65" t="s">
        <v>1040</v>
      </c>
      <c r="C584" s="62" t="s">
        <v>1081</v>
      </c>
      <c r="D584" s="72" t="s">
        <v>1082</v>
      </c>
      <c r="E584" s="64"/>
      <c r="F584" s="96" t="s">
        <v>34</v>
      </c>
      <c r="G584" s="97">
        <v>3</v>
      </c>
      <c r="H584" s="367"/>
      <c r="I584" s="98">
        <f t="shared" ref="I584:I612" si="66">ROUND(G584*H584,2)</f>
        <v>0</v>
      </c>
    </row>
    <row r="585" spans="1:9" ht="38.25" x14ac:dyDescent="0.2">
      <c r="A585" s="95">
        <f t="shared" si="65"/>
        <v>584</v>
      </c>
      <c r="B585" s="65" t="s">
        <v>1040</v>
      </c>
      <c r="C585" s="62" t="s">
        <v>1083</v>
      </c>
      <c r="D585" s="72" t="s">
        <v>1084</v>
      </c>
      <c r="E585" s="64"/>
      <c r="F585" s="96" t="s">
        <v>34</v>
      </c>
      <c r="G585" s="97">
        <v>2</v>
      </c>
      <c r="H585" s="367"/>
      <c r="I585" s="98">
        <f t="shared" si="66"/>
        <v>0</v>
      </c>
    </row>
    <row r="586" spans="1:9" ht="25.5" x14ac:dyDescent="0.2">
      <c r="A586" s="95">
        <f t="shared" si="65"/>
        <v>585</v>
      </c>
      <c r="B586" s="65" t="s">
        <v>1040</v>
      </c>
      <c r="C586" s="62" t="s">
        <v>1085</v>
      </c>
      <c r="D586" s="72" t="s">
        <v>1086</v>
      </c>
      <c r="E586" s="64"/>
      <c r="F586" s="96" t="s">
        <v>34</v>
      </c>
      <c r="G586" s="97">
        <v>12</v>
      </c>
      <c r="H586" s="367"/>
      <c r="I586" s="98">
        <f t="shared" si="66"/>
        <v>0</v>
      </c>
    </row>
    <row r="587" spans="1:9" ht="38.25" x14ac:dyDescent="0.2">
      <c r="A587" s="95">
        <f t="shared" si="65"/>
        <v>586</v>
      </c>
      <c r="B587" s="65" t="s">
        <v>1040</v>
      </c>
      <c r="C587" s="62" t="s">
        <v>1087</v>
      </c>
      <c r="D587" s="72" t="s">
        <v>1088</v>
      </c>
      <c r="E587" s="63"/>
      <c r="F587" s="96" t="s">
        <v>34</v>
      </c>
      <c r="G587" s="97">
        <v>1</v>
      </c>
      <c r="H587" s="367"/>
      <c r="I587" s="98">
        <f t="shared" si="66"/>
        <v>0</v>
      </c>
    </row>
    <row r="588" spans="1:9" x14ac:dyDescent="0.2">
      <c r="A588" s="95">
        <f t="shared" si="65"/>
        <v>587</v>
      </c>
      <c r="B588" s="65" t="s">
        <v>1040</v>
      </c>
      <c r="C588" s="62" t="s">
        <v>1089</v>
      </c>
      <c r="D588" s="72" t="s">
        <v>1090</v>
      </c>
      <c r="E588" s="64"/>
      <c r="F588" s="96" t="s">
        <v>34</v>
      </c>
      <c r="G588" s="97">
        <v>5</v>
      </c>
      <c r="H588" s="367"/>
      <c r="I588" s="98">
        <f t="shared" si="66"/>
        <v>0</v>
      </c>
    </row>
    <row r="589" spans="1:9" x14ac:dyDescent="0.2">
      <c r="A589" s="95">
        <f t="shared" si="65"/>
        <v>588</v>
      </c>
      <c r="B589" s="65" t="s">
        <v>1040</v>
      </c>
      <c r="C589" s="62" t="s">
        <v>1091</v>
      </c>
      <c r="D589" s="72" t="s">
        <v>1092</v>
      </c>
      <c r="E589" s="64"/>
      <c r="F589" s="96" t="s">
        <v>34</v>
      </c>
      <c r="G589" s="97">
        <v>6</v>
      </c>
      <c r="H589" s="367"/>
      <c r="I589" s="98">
        <f t="shared" si="66"/>
        <v>0</v>
      </c>
    </row>
    <row r="590" spans="1:9" x14ac:dyDescent="0.2">
      <c r="A590" s="95">
        <f t="shared" si="65"/>
        <v>589</v>
      </c>
      <c r="B590" s="65" t="s">
        <v>1040</v>
      </c>
      <c r="C590" s="62" t="s">
        <v>1093</v>
      </c>
      <c r="D590" s="72" t="s">
        <v>1094</v>
      </c>
      <c r="E590" s="64"/>
      <c r="F590" s="96" t="s">
        <v>34</v>
      </c>
      <c r="G590" s="97">
        <v>1</v>
      </c>
      <c r="H590" s="367"/>
      <c r="I590" s="98">
        <f t="shared" si="66"/>
        <v>0</v>
      </c>
    </row>
    <row r="591" spans="1:9" x14ac:dyDescent="0.2">
      <c r="A591" s="95">
        <f t="shared" si="65"/>
        <v>590</v>
      </c>
      <c r="B591" s="65" t="s">
        <v>1040</v>
      </c>
      <c r="C591" s="62" t="s">
        <v>1095</v>
      </c>
      <c r="D591" s="72" t="s">
        <v>1096</v>
      </c>
      <c r="E591" s="64"/>
      <c r="F591" s="96" t="s">
        <v>34</v>
      </c>
      <c r="G591" s="97">
        <v>4</v>
      </c>
      <c r="H591" s="367"/>
      <c r="I591" s="98">
        <f t="shared" si="66"/>
        <v>0</v>
      </c>
    </row>
    <row r="592" spans="1:9" ht="25.5" x14ac:dyDescent="0.2">
      <c r="A592" s="95">
        <f t="shared" si="65"/>
        <v>591</v>
      </c>
      <c r="B592" s="65" t="s">
        <v>1040</v>
      </c>
      <c r="C592" s="62" t="s">
        <v>1097</v>
      </c>
      <c r="D592" s="72" t="s">
        <v>1098</v>
      </c>
      <c r="E592" s="63"/>
      <c r="F592" s="96" t="s">
        <v>34</v>
      </c>
      <c r="G592" s="97">
        <v>3</v>
      </c>
      <c r="H592" s="367"/>
      <c r="I592" s="98">
        <f t="shared" si="66"/>
        <v>0</v>
      </c>
    </row>
    <row r="593" spans="1:9" ht="38.25" x14ac:dyDescent="0.2">
      <c r="A593" s="95">
        <f t="shared" si="65"/>
        <v>592</v>
      </c>
      <c r="B593" s="65" t="s">
        <v>1040</v>
      </c>
      <c r="C593" s="62" t="s">
        <v>1099</v>
      </c>
      <c r="D593" s="72" t="s">
        <v>1100</v>
      </c>
      <c r="E593" s="63"/>
      <c r="F593" s="96" t="s">
        <v>1057</v>
      </c>
      <c r="G593" s="97">
        <v>115</v>
      </c>
      <c r="H593" s="367"/>
      <c r="I593" s="98">
        <f t="shared" si="66"/>
        <v>0</v>
      </c>
    </row>
    <row r="594" spans="1:9" ht="38.25" x14ac:dyDescent="0.2">
      <c r="A594" s="95">
        <f t="shared" si="65"/>
        <v>593</v>
      </c>
      <c r="B594" s="65" t="s">
        <v>1040</v>
      </c>
      <c r="C594" s="62" t="s">
        <v>1101</v>
      </c>
      <c r="D594" s="72" t="s">
        <v>1102</v>
      </c>
      <c r="E594" s="63"/>
      <c r="F594" s="96" t="s">
        <v>1057</v>
      </c>
      <c r="G594" s="97">
        <v>35</v>
      </c>
      <c r="H594" s="367"/>
      <c r="I594" s="98">
        <f t="shared" si="66"/>
        <v>0</v>
      </c>
    </row>
    <row r="595" spans="1:9" ht="40.5" x14ac:dyDescent="0.2">
      <c r="A595" s="95">
        <f t="shared" si="65"/>
        <v>594</v>
      </c>
      <c r="B595" s="65" t="s">
        <v>1040</v>
      </c>
      <c r="C595" s="62" t="s">
        <v>1103</v>
      </c>
      <c r="D595" s="72" t="s">
        <v>1104</v>
      </c>
      <c r="E595" s="63"/>
      <c r="F595" s="96" t="s">
        <v>1057</v>
      </c>
      <c r="G595" s="97">
        <v>15</v>
      </c>
      <c r="H595" s="367"/>
      <c r="I595" s="98">
        <f t="shared" si="66"/>
        <v>0</v>
      </c>
    </row>
    <row r="596" spans="1:9" ht="40.5" x14ac:dyDescent="0.2">
      <c r="A596" s="95">
        <f t="shared" si="65"/>
        <v>595</v>
      </c>
      <c r="B596" s="65" t="s">
        <v>1040</v>
      </c>
      <c r="C596" s="62" t="s">
        <v>1105</v>
      </c>
      <c r="D596" s="72" t="s">
        <v>1106</v>
      </c>
      <c r="E596" s="63"/>
      <c r="F596" s="96" t="s">
        <v>1057</v>
      </c>
      <c r="G596" s="97">
        <v>285</v>
      </c>
      <c r="H596" s="367"/>
      <c r="I596" s="98">
        <f t="shared" si="66"/>
        <v>0</v>
      </c>
    </row>
    <row r="597" spans="1:9" ht="40.5" x14ac:dyDescent="0.2">
      <c r="A597" s="95">
        <f t="shared" si="65"/>
        <v>596</v>
      </c>
      <c r="B597" s="65" t="s">
        <v>1040</v>
      </c>
      <c r="C597" s="62" t="s">
        <v>1107</v>
      </c>
      <c r="D597" s="72" t="s">
        <v>1108</v>
      </c>
      <c r="E597" s="63"/>
      <c r="F597" s="96" t="s">
        <v>1057</v>
      </c>
      <c r="G597" s="97">
        <v>45</v>
      </c>
      <c r="H597" s="367"/>
      <c r="I597" s="98">
        <f t="shared" si="66"/>
        <v>0</v>
      </c>
    </row>
    <row r="598" spans="1:9" ht="40.5" x14ac:dyDescent="0.2">
      <c r="A598" s="95">
        <f t="shared" si="65"/>
        <v>597</v>
      </c>
      <c r="B598" s="65" t="s">
        <v>1040</v>
      </c>
      <c r="C598" s="62" t="s">
        <v>1109</v>
      </c>
      <c r="D598" s="72" t="s">
        <v>1110</v>
      </c>
      <c r="E598" s="63"/>
      <c r="F598" s="96" t="s">
        <v>1057</v>
      </c>
      <c r="G598" s="97">
        <v>180</v>
      </c>
      <c r="H598" s="367"/>
      <c r="I598" s="98">
        <f t="shared" si="66"/>
        <v>0</v>
      </c>
    </row>
    <row r="599" spans="1:9" ht="40.5" x14ac:dyDescent="0.2">
      <c r="A599" s="95">
        <f t="shared" si="65"/>
        <v>598</v>
      </c>
      <c r="B599" s="65" t="s">
        <v>1040</v>
      </c>
      <c r="C599" s="62" t="s">
        <v>1111</v>
      </c>
      <c r="D599" s="72" t="s">
        <v>1112</v>
      </c>
      <c r="E599" s="63"/>
      <c r="F599" s="96" t="s">
        <v>1057</v>
      </c>
      <c r="G599" s="97">
        <v>37</v>
      </c>
      <c r="H599" s="367"/>
      <c r="I599" s="98">
        <f t="shared" si="66"/>
        <v>0</v>
      </c>
    </row>
    <row r="600" spans="1:9" ht="40.5" x14ac:dyDescent="0.2">
      <c r="A600" s="95">
        <f t="shared" si="65"/>
        <v>599</v>
      </c>
      <c r="B600" s="65" t="s">
        <v>1040</v>
      </c>
      <c r="C600" s="62" t="s">
        <v>1113</v>
      </c>
      <c r="D600" s="72" t="s">
        <v>1114</v>
      </c>
      <c r="E600" s="63"/>
      <c r="F600" s="96" t="s">
        <v>1057</v>
      </c>
      <c r="G600" s="97">
        <v>40</v>
      </c>
      <c r="H600" s="367"/>
      <c r="I600" s="98">
        <f t="shared" si="66"/>
        <v>0</v>
      </c>
    </row>
    <row r="601" spans="1:9" ht="25.5" x14ac:dyDescent="0.2">
      <c r="A601" s="95">
        <f t="shared" si="65"/>
        <v>600</v>
      </c>
      <c r="B601" s="65" t="s">
        <v>1040</v>
      </c>
      <c r="C601" s="62" t="s">
        <v>1115</v>
      </c>
      <c r="D601" s="72" t="s">
        <v>1116</v>
      </c>
      <c r="E601" s="63"/>
      <c r="F601" s="96" t="s">
        <v>1057</v>
      </c>
      <c r="G601" s="97">
        <v>115</v>
      </c>
      <c r="H601" s="367"/>
      <c r="I601" s="98">
        <f t="shared" si="66"/>
        <v>0</v>
      </c>
    </row>
    <row r="602" spans="1:9" ht="25.5" x14ac:dyDescent="0.2">
      <c r="A602" s="95">
        <f t="shared" si="65"/>
        <v>601</v>
      </c>
      <c r="B602" s="65" t="s">
        <v>1040</v>
      </c>
      <c r="C602" s="62" t="s">
        <v>1117</v>
      </c>
      <c r="D602" s="72" t="s">
        <v>1118</v>
      </c>
      <c r="E602" s="63"/>
      <c r="F602" s="96" t="s">
        <v>1057</v>
      </c>
      <c r="G602" s="97">
        <v>87</v>
      </c>
      <c r="H602" s="367"/>
      <c r="I602" s="98">
        <f t="shared" si="66"/>
        <v>0</v>
      </c>
    </row>
    <row r="603" spans="1:9" ht="25.5" x14ac:dyDescent="0.2">
      <c r="A603" s="95">
        <f t="shared" si="65"/>
        <v>602</v>
      </c>
      <c r="B603" s="65" t="s">
        <v>1040</v>
      </c>
      <c r="C603" s="62" t="s">
        <v>1119</v>
      </c>
      <c r="D603" s="72" t="s">
        <v>1120</v>
      </c>
      <c r="E603" s="63"/>
      <c r="F603" s="96" t="s">
        <v>1057</v>
      </c>
      <c r="G603" s="97">
        <v>18</v>
      </c>
      <c r="H603" s="367"/>
      <c r="I603" s="98">
        <f t="shared" si="66"/>
        <v>0</v>
      </c>
    </row>
    <row r="604" spans="1:9" ht="25.5" x14ac:dyDescent="0.2">
      <c r="A604" s="95">
        <f t="shared" si="65"/>
        <v>603</v>
      </c>
      <c r="B604" s="65" t="s">
        <v>1040</v>
      </c>
      <c r="C604" s="62" t="s">
        <v>1121</v>
      </c>
      <c r="D604" s="72" t="s">
        <v>1122</v>
      </c>
      <c r="E604" s="63"/>
      <c r="F604" s="96" t="s">
        <v>1057</v>
      </c>
      <c r="G604" s="97">
        <v>60</v>
      </c>
      <c r="H604" s="367"/>
      <c r="I604" s="98">
        <f t="shared" si="66"/>
        <v>0</v>
      </c>
    </row>
    <row r="605" spans="1:9" ht="25.5" x14ac:dyDescent="0.2">
      <c r="A605" s="95">
        <f t="shared" si="65"/>
        <v>604</v>
      </c>
      <c r="B605" s="65" t="s">
        <v>1040</v>
      </c>
      <c r="C605" s="62" t="s">
        <v>1123</v>
      </c>
      <c r="D605" s="72" t="s">
        <v>1124</v>
      </c>
      <c r="E605" s="63"/>
      <c r="F605" s="96" t="s">
        <v>1057</v>
      </c>
      <c r="G605" s="97">
        <v>90</v>
      </c>
      <c r="H605" s="367"/>
      <c r="I605" s="98">
        <f t="shared" si="66"/>
        <v>0</v>
      </c>
    </row>
    <row r="606" spans="1:9" ht="25.5" x14ac:dyDescent="0.2">
      <c r="A606" s="95">
        <f t="shared" si="65"/>
        <v>605</v>
      </c>
      <c r="B606" s="65" t="s">
        <v>1040</v>
      </c>
      <c r="C606" s="62" t="s">
        <v>1125</v>
      </c>
      <c r="D606" s="72" t="s">
        <v>1126</v>
      </c>
      <c r="E606" s="63"/>
      <c r="F606" s="96" t="s">
        <v>159</v>
      </c>
      <c r="G606" s="97">
        <v>7</v>
      </c>
      <c r="H606" s="367"/>
      <c r="I606" s="98">
        <f t="shared" si="66"/>
        <v>0</v>
      </c>
    </row>
    <row r="607" spans="1:9" x14ac:dyDescent="0.2">
      <c r="A607" s="95">
        <f t="shared" si="65"/>
        <v>606</v>
      </c>
      <c r="B607" s="65" t="s">
        <v>1040</v>
      </c>
      <c r="C607" s="62" t="s">
        <v>1127</v>
      </c>
      <c r="D607" s="72" t="s">
        <v>1128</v>
      </c>
      <c r="E607" s="63"/>
      <c r="F607" s="96" t="s">
        <v>34</v>
      </c>
      <c r="G607" s="97">
        <v>22</v>
      </c>
      <c r="H607" s="367"/>
      <c r="I607" s="98">
        <f t="shared" si="66"/>
        <v>0</v>
      </c>
    </row>
    <row r="608" spans="1:9" x14ac:dyDescent="0.2">
      <c r="A608" s="95">
        <f t="shared" si="65"/>
        <v>607</v>
      </c>
      <c r="B608" s="65" t="s">
        <v>1040</v>
      </c>
      <c r="C608" s="62" t="s">
        <v>1129</v>
      </c>
      <c r="D608" s="72" t="s">
        <v>1130</v>
      </c>
      <c r="E608" s="63"/>
      <c r="F608" s="96" t="s">
        <v>34</v>
      </c>
      <c r="G608" s="97">
        <v>12</v>
      </c>
      <c r="H608" s="367"/>
      <c r="I608" s="98">
        <f t="shared" si="66"/>
        <v>0</v>
      </c>
    </row>
    <row r="609" spans="1:9" ht="25.5" x14ac:dyDescent="0.2">
      <c r="A609" s="95">
        <f t="shared" si="65"/>
        <v>608</v>
      </c>
      <c r="B609" s="65" t="s">
        <v>1040</v>
      </c>
      <c r="C609" s="62" t="s">
        <v>1131</v>
      </c>
      <c r="D609" s="72" t="s">
        <v>1132</v>
      </c>
      <c r="E609" s="63"/>
      <c r="F609" s="96" t="s">
        <v>34</v>
      </c>
      <c r="G609" s="97">
        <v>1</v>
      </c>
      <c r="H609" s="367"/>
      <c r="I609" s="98">
        <f t="shared" si="66"/>
        <v>0</v>
      </c>
    </row>
    <row r="610" spans="1:9" ht="38.25" x14ac:dyDescent="0.2">
      <c r="A610" s="95">
        <f t="shared" si="65"/>
        <v>609</v>
      </c>
      <c r="B610" s="65" t="s">
        <v>1040</v>
      </c>
      <c r="C610" s="62" t="s">
        <v>1133</v>
      </c>
      <c r="D610" s="72" t="s">
        <v>1134</v>
      </c>
      <c r="E610" s="63"/>
      <c r="F610" s="96" t="s">
        <v>1135</v>
      </c>
      <c r="G610" s="97">
        <v>9</v>
      </c>
      <c r="H610" s="367"/>
      <c r="I610" s="98">
        <f t="shared" si="66"/>
        <v>0</v>
      </c>
    </row>
    <row r="611" spans="1:9" ht="51" x14ac:dyDescent="0.2">
      <c r="A611" s="95">
        <f t="shared" si="65"/>
        <v>610</v>
      </c>
      <c r="B611" s="65" t="s">
        <v>1040</v>
      </c>
      <c r="C611" s="62" t="s">
        <v>1136</v>
      </c>
      <c r="D611" s="72" t="s">
        <v>1137</v>
      </c>
      <c r="E611" s="63"/>
      <c r="F611" s="96" t="s">
        <v>1135</v>
      </c>
      <c r="G611" s="97">
        <v>15</v>
      </c>
      <c r="H611" s="367"/>
      <c r="I611" s="98">
        <f t="shared" si="66"/>
        <v>0</v>
      </c>
    </row>
    <row r="612" spans="1:9" x14ac:dyDescent="0.2">
      <c r="A612" s="95">
        <f t="shared" si="65"/>
        <v>611</v>
      </c>
      <c r="B612" s="65" t="s">
        <v>1040</v>
      </c>
      <c r="C612" s="62" t="s">
        <v>1138</v>
      </c>
      <c r="D612" s="72" t="s">
        <v>1139</v>
      </c>
      <c r="E612" s="63"/>
      <c r="F612" s="96" t="s">
        <v>34</v>
      </c>
      <c r="G612" s="97">
        <v>5</v>
      </c>
      <c r="H612" s="367"/>
      <c r="I612" s="98">
        <f t="shared" si="66"/>
        <v>0</v>
      </c>
    </row>
    <row r="613" spans="1:9" ht="25.5" x14ac:dyDescent="0.2">
      <c r="A613" s="95">
        <f t="shared" si="65"/>
        <v>612</v>
      </c>
      <c r="B613" s="370" t="s">
        <v>1040</v>
      </c>
      <c r="C613" s="371" t="s">
        <v>1140</v>
      </c>
      <c r="D613" s="372" t="s">
        <v>1141</v>
      </c>
      <c r="E613" s="373"/>
      <c r="F613" s="374"/>
      <c r="G613" s="375"/>
      <c r="H613" s="375"/>
      <c r="I613" s="376"/>
    </row>
    <row r="614" spans="1:9" x14ac:dyDescent="0.2">
      <c r="A614" s="95">
        <f t="shared" si="65"/>
        <v>613</v>
      </c>
      <c r="B614" s="65" t="s">
        <v>1040</v>
      </c>
      <c r="C614" s="62" t="s">
        <v>1142</v>
      </c>
      <c r="D614" s="72" t="s">
        <v>1143</v>
      </c>
      <c r="E614" s="63"/>
      <c r="F614" s="96" t="s">
        <v>34</v>
      </c>
      <c r="G614" s="97">
        <v>1</v>
      </c>
      <c r="H614" s="367"/>
      <c r="I614" s="98">
        <f t="shared" ref="I614:I621" si="67">ROUND(G614*H614,2)</f>
        <v>0</v>
      </c>
    </row>
    <row r="615" spans="1:9" ht="15.75" x14ac:dyDescent="0.2">
      <c r="A615" s="95">
        <f t="shared" si="65"/>
        <v>614</v>
      </c>
      <c r="B615" s="65" t="s">
        <v>1040</v>
      </c>
      <c r="C615" s="62" t="s">
        <v>1144</v>
      </c>
      <c r="D615" s="72" t="s">
        <v>1145</v>
      </c>
      <c r="E615" s="63"/>
      <c r="F615" s="96" t="s">
        <v>34</v>
      </c>
      <c r="G615" s="97">
        <v>1</v>
      </c>
      <c r="H615" s="367"/>
      <c r="I615" s="98">
        <f t="shared" si="67"/>
        <v>0</v>
      </c>
    </row>
    <row r="616" spans="1:9" x14ac:dyDescent="0.2">
      <c r="A616" s="95">
        <f t="shared" si="65"/>
        <v>615</v>
      </c>
      <c r="B616" s="65" t="s">
        <v>1040</v>
      </c>
      <c r="C616" s="62" t="s">
        <v>1146</v>
      </c>
      <c r="D616" s="72" t="s">
        <v>1147</v>
      </c>
      <c r="E616" s="63"/>
      <c r="F616" s="96" t="s">
        <v>34</v>
      </c>
      <c r="G616" s="97">
        <v>3</v>
      </c>
      <c r="H616" s="367"/>
      <c r="I616" s="98">
        <f t="shared" si="67"/>
        <v>0</v>
      </c>
    </row>
    <row r="617" spans="1:9" x14ac:dyDescent="0.2">
      <c r="A617" s="95">
        <f t="shared" si="65"/>
        <v>616</v>
      </c>
      <c r="B617" s="65" t="s">
        <v>1040</v>
      </c>
      <c r="C617" s="62" t="s">
        <v>1148</v>
      </c>
      <c r="D617" s="72" t="s">
        <v>1149</v>
      </c>
      <c r="E617" s="63"/>
      <c r="F617" s="96" t="s">
        <v>34</v>
      </c>
      <c r="G617" s="97">
        <v>1</v>
      </c>
      <c r="H617" s="367"/>
      <c r="I617" s="98">
        <f t="shared" si="67"/>
        <v>0</v>
      </c>
    </row>
    <row r="618" spans="1:9" x14ac:dyDescent="0.2">
      <c r="A618" s="95">
        <f t="shared" si="65"/>
        <v>617</v>
      </c>
      <c r="B618" s="65" t="s">
        <v>1040</v>
      </c>
      <c r="C618" s="62" t="s">
        <v>1150</v>
      </c>
      <c r="D618" s="72" t="s">
        <v>1151</v>
      </c>
      <c r="E618" s="63"/>
      <c r="F618" s="96" t="s">
        <v>34</v>
      </c>
      <c r="G618" s="97">
        <v>1</v>
      </c>
      <c r="H618" s="367"/>
      <c r="I618" s="98">
        <f t="shared" si="67"/>
        <v>0</v>
      </c>
    </row>
    <row r="619" spans="1:9" x14ac:dyDescent="0.2">
      <c r="A619" s="95">
        <f t="shared" si="65"/>
        <v>618</v>
      </c>
      <c r="B619" s="65" t="s">
        <v>1040</v>
      </c>
      <c r="C619" s="62" t="s">
        <v>1152</v>
      </c>
      <c r="D619" s="72" t="s">
        <v>1153</v>
      </c>
      <c r="E619" s="63"/>
      <c r="F619" s="96" t="s">
        <v>34</v>
      </c>
      <c r="G619" s="97">
        <v>2</v>
      </c>
      <c r="H619" s="367"/>
      <c r="I619" s="98">
        <f t="shared" si="67"/>
        <v>0</v>
      </c>
    </row>
    <row r="620" spans="1:9" x14ac:dyDescent="0.2">
      <c r="A620" s="95">
        <f t="shared" si="65"/>
        <v>619</v>
      </c>
      <c r="B620" s="65" t="s">
        <v>1040</v>
      </c>
      <c r="C620" s="62" t="s">
        <v>1154</v>
      </c>
      <c r="D620" s="103" t="s">
        <v>1155</v>
      </c>
      <c r="E620" s="63"/>
      <c r="F620" s="96" t="s">
        <v>34</v>
      </c>
      <c r="G620" s="97">
        <v>1</v>
      </c>
      <c r="H620" s="367"/>
      <c r="I620" s="98">
        <f t="shared" si="67"/>
        <v>0</v>
      </c>
    </row>
    <row r="621" spans="1:9" ht="38.25" x14ac:dyDescent="0.2">
      <c r="A621" s="95">
        <f t="shared" si="65"/>
        <v>620</v>
      </c>
      <c r="B621" s="65" t="s">
        <v>1040</v>
      </c>
      <c r="C621" s="62" t="s">
        <v>1156</v>
      </c>
      <c r="D621" s="151" t="s">
        <v>1157</v>
      </c>
      <c r="E621" s="63"/>
      <c r="F621" s="96" t="s">
        <v>34</v>
      </c>
      <c r="G621" s="97">
        <v>1</v>
      </c>
      <c r="H621" s="367"/>
      <c r="I621" s="98">
        <f t="shared" si="67"/>
        <v>0</v>
      </c>
    </row>
    <row r="622" spans="1:9" x14ac:dyDescent="0.2">
      <c r="A622" s="95">
        <f t="shared" si="65"/>
        <v>621</v>
      </c>
      <c r="B622" s="65" t="s">
        <v>1040</v>
      </c>
      <c r="C622" s="62" t="s">
        <v>1158</v>
      </c>
      <c r="D622" s="72" t="s">
        <v>1159</v>
      </c>
      <c r="E622" s="63"/>
      <c r="F622" s="96" t="s">
        <v>34</v>
      </c>
      <c r="G622" s="97">
        <v>1</v>
      </c>
      <c r="H622" s="367"/>
      <c r="I622" s="98">
        <f t="shared" ref="I622:I637" si="68">ROUND(G622*H622,2)</f>
        <v>0</v>
      </c>
    </row>
    <row r="623" spans="1:9" x14ac:dyDescent="0.2">
      <c r="A623" s="95">
        <f t="shared" si="65"/>
        <v>622</v>
      </c>
      <c r="B623" s="65" t="s">
        <v>1040</v>
      </c>
      <c r="C623" s="62" t="s">
        <v>1160</v>
      </c>
      <c r="D623" s="203" t="s">
        <v>1161</v>
      </c>
      <c r="E623" s="63"/>
      <c r="F623" s="96" t="s">
        <v>34</v>
      </c>
      <c r="G623" s="97">
        <v>1</v>
      </c>
      <c r="H623" s="367"/>
      <c r="I623" s="98">
        <f t="shared" si="68"/>
        <v>0</v>
      </c>
    </row>
    <row r="624" spans="1:9" x14ac:dyDescent="0.2">
      <c r="A624" s="95">
        <f t="shared" si="65"/>
        <v>623</v>
      </c>
      <c r="B624" s="65" t="s">
        <v>1040</v>
      </c>
      <c r="C624" s="62" t="s">
        <v>1162</v>
      </c>
      <c r="D624" s="72" t="s">
        <v>1143</v>
      </c>
      <c r="E624" s="63"/>
      <c r="F624" s="96" t="s">
        <v>34</v>
      </c>
      <c r="G624" s="97">
        <v>10</v>
      </c>
      <c r="H624" s="367"/>
      <c r="I624" s="98">
        <f t="shared" si="68"/>
        <v>0</v>
      </c>
    </row>
    <row r="625" spans="1:9" x14ac:dyDescent="0.2">
      <c r="A625" s="95">
        <f t="shared" si="65"/>
        <v>624</v>
      </c>
      <c r="B625" s="65" t="s">
        <v>1040</v>
      </c>
      <c r="C625" s="62" t="s">
        <v>1163</v>
      </c>
      <c r="D625" s="72" t="s">
        <v>1164</v>
      </c>
      <c r="E625" s="63"/>
      <c r="F625" s="96" t="s">
        <v>34</v>
      </c>
      <c r="G625" s="97">
        <v>1</v>
      </c>
      <c r="H625" s="367"/>
      <c r="I625" s="98">
        <f t="shared" si="68"/>
        <v>0</v>
      </c>
    </row>
    <row r="626" spans="1:9" x14ac:dyDescent="0.2">
      <c r="A626" s="95">
        <f t="shared" si="65"/>
        <v>625</v>
      </c>
      <c r="B626" s="65" t="s">
        <v>1040</v>
      </c>
      <c r="C626" s="62" t="s">
        <v>1165</v>
      </c>
      <c r="D626" s="72" t="s">
        <v>1147</v>
      </c>
      <c r="E626" s="63"/>
      <c r="F626" s="96" t="s">
        <v>34</v>
      </c>
      <c r="G626" s="97">
        <v>10</v>
      </c>
      <c r="H626" s="367"/>
      <c r="I626" s="98">
        <f t="shared" si="68"/>
        <v>0</v>
      </c>
    </row>
    <row r="627" spans="1:9" x14ac:dyDescent="0.2">
      <c r="A627" s="95">
        <f t="shared" si="65"/>
        <v>626</v>
      </c>
      <c r="B627" s="65" t="s">
        <v>1040</v>
      </c>
      <c r="C627" s="62" t="s">
        <v>1166</v>
      </c>
      <c r="D627" s="72" t="s">
        <v>1167</v>
      </c>
      <c r="E627" s="63"/>
      <c r="F627" s="96" t="s">
        <v>34</v>
      </c>
      <c r="G627" s="97">
        <v>2</v>
      </c>
      <c r="H627" s="367"/>
      <c r="I627" s="98">
        <f t="shared" si="68"/>
        <v>0</v>
      </c>
    </row>
    <row r="628" spans="1:9" x14ac:dyDescent="0.2">
      <c r="A628" s="95">
        <f t="shared" si="65"/>
        <v>627</v>
      </c>
      <c r="B628" s="65" t="s">
        <v>1040</v>
      </c>
      <c r="C628" s="62" t="s">
        <v>1168</v>
      </c>
      <c r="D628" s="72" t="s">
        <v>1149</v>
      </c>
      <c r="E628" s="63"/>
      <c r="F628" s="96" t="s">
        <v>34</v>
      </c>
      <c r="G628" s="97">
        <v>1</v>
      </c>
      <c r="H628" s="367"/>
      <c r="I628" s="98">
        <f t="shared" si="68"/>
        <v>0</v>
      </c>
    </row>
    <row r="629" spans="1:9" ht="15.75" x14ac:dyDescent="0.2">
      <c r="A629" s="95">
        <f t="shared" si="65"/>
        <v>628</v>
      </c>
      <c r="B629" s="65" t="s">
        <v>1040</v>
      </c>
      <c r="C629" s="62" t="s">
        <v>1169</v>
      </c>
      <c r="D629" s="72" t="s">
        <v>1145</v>
      </c>
      <c r="E629" s="63"/>
      <c r="F629" s="96" t="s">
        <v>34</v>
      </c>
      <c r="G629" s="97">
        <v>1</v>
      </c>
      <c r="H629" s="367"/>
      <c r="I629" s="98">
        <f t="shared" si="68"/>
        <v>0</v>
      </c>
    </row>
    <row r="630" spans="1:9" x14ac:dyDescent="0.2">
      <c r="A630" s="95">
        <f t="shared" si="65"/>
        <v>629</v>
      </c>
      <c r="B630" s="65" t="s">
        <v>1040</v>
      </c>
      <c r="C630" s="62" t="s">
        <v>1170</v>
      </c>
      <c r="D630" s="72" t="s">
        <v>1153</v>
      </c>
      <c r="E630" s="63"/>
      <c r="F630" s="96" t="s">
        <v>34</v>
      </c>
      <c r="G630" s="97">
        <v>10</v>
      </c>
      <c r="H630" s="367"/>
      <c r="I630" s="98">
        <f t="shared" si="68"/>
        <v>0</v>
      </c>
    </row>
    <row r="631" spans="1:9" x14ac:dyDescent="0.2">
      <c r="A631" s="95">
        <f t="shared" si="65"/>
        <v>630</v>
      </c>
      <c r="B631" s="65" t="s">
        <v>1040</v>
      </c>
      <c r="C631" s="62" t="s">
        <v>1171</v>
      </c>
      <c r="D631" s="72" t="s">
        <v>1172</v>
      </c>
      <c r="E631" s="63"/>
      <c r="F631" s="96" t="s">
        <v>34</v>
      </c>
      <c r="G631" s="97">
        <v>1</v>
      </c>
      <c r="H631" s="367"/>
      <c r="I631" s="98">
        <f t="shared" si="68"/>
        <v>0</v>
      </c>
    </row>
    <row r="632" spans="1:9" ht="25.5" x14ac:dyDescent="0.2">
      <c r="A632" s="95">
        <f t="shared" si="65"/>
        <v>631</v>
      </c>
      <c r="B632" s="65" t="s">
        <v>1040</v>
      </c>
      <c r="C632" s="62" t="s">
        <v>1173</v>
      </c>
      <c r="D632" s="105" t="s">
        <v>1174</v>
      </c>
      <c r="E632" s="63"/>
      <c r="F632" s="96" t="s">
        <v>34</v>
      </c>
      <c r="G632" s="97">
        <v>2</v>
      </c>
      <c r="H632" s="367"/>
      <c r="I632" s="98">
        <f t="shared" si="68"/>
        <v>0</v>
      </c>
    </row>
    <row r="633" spans="1:9" ht="38.25" x14ac:dyDescent="0.2">
      <c r="A633" s="95">
        <f t="shared" si="65"/>
        <v>632</v>
      </c>
      <c r="B633" s="65" t="s">
        <v>1040</v>
      </c>
      <c r="C633" s="62" t="s">
        <v>1175</v>
      </c>
      <c r="D633" s="105" t="s">
        <v>1176</v>
      </c>
      <c r="E633" s="63"/>
      <c r="F633" s="96" t="s">
        <v>34</v>
      </c>
      <c r="G633" s="97">
        <v>10</v>
      </c>
      <c r="H633" s="367"/>
      <c r="I633" s="98">
        <f t="shared" si="68"/>
        <v>0</v>
      </c>
    </row>
    <row r="634" spans="1:9" x14ac:dyDescent="0.2">
      <c r="A634" s="95">
        <f t="shared" si="65"/>
        <v>633</v>
      </c>
      <c r="B634" s="65" t="s">
        <v>1040</v>
      </c>
      <c r="C634" s="62" t="s">
        <v>1177</v>
      </c>
      <c r="D634" s="105" t="s">
        <v>1178</v>
      </c>
      <c r="E634" s="63"/>
      <c r="F634" s="96" t="s">
        <v>34</v>
      </c>
      <c r="G634" s="97">
        <v>1</v>
      </c>
      <c r="H634" s="367"/>
      <c r="I634" s="98">
        <f t="shared" si="68"/>
        <v>0</v>
      </c>
    </row>
    <row r="635" spans="1:9" x14ac:dyDescent="0.2">
      <c r="A635" s="95">
        <f t="shared" si="65"/>
        <v>634</v>
      </c>
      <c r="B635" s="65" t="s">
        <v>1040</v>
      </c>
      <c r="C635" s="62" t="s">
        <v>1179</v>
      </c>
      <c r="D635" s="105" t="s">
        <v>1180</v>
      </c>
      <c r="E635" s="63"/>
      <c r="F635" s="96" t="s">
        <v>34</v>
      </c>
      <c r="G635" s="97">
        <v>2</v>
      </c>
      <c r="H635" s="367"/>
      <c r="I635" s="98">
        <f t="shared" si="68"/>
        <v>0</v>
      </c>
    </row>
    <row r="636" spans="1:9" x14ac:dyDescent="0.2">
      <c r="A636" s="95">
        <f t="shared" si="65"/>
        <v>635</v>
      </c>
      <c r="B636" s="65" t="s">
        <v>1040</v>
      </c>
      <c r="C636" s="62" t="s">
        <v>1181</v>
      </c>
      <c r="D636" s="103" t="s">
        <v>1182</v>
      </c>
      <c r="E636" s="63"/>
      <c r="F636" s="96" t="s">
        <v>34</v>
      </c>
      <c r="G636" s="97">
        <v>1</v>
      </c>
      <c r="H636" s="367"/>
      <c r="I636" s="98">
        <f t="shared" si="68"/>
        <v>0</v>
      </c>
    </row>
    <row r="637" spans="1:9" ht="38.25" x14ac:dyDescent="0.2">
      <c r="A637" s="95">
        <f t="shared" si="65"/>
        <v>636</v>
      </c>
      <c r="B637" s="65" t="s">
        <v>1040</v>
      </c>
      <c r="C637" s="62" t="s">
        <v>1183</v>
      </c>
      <c r="D637" s="151" t="s">
        <v>1184</v>
      </c>
      <c r="E637" s="63"/>
      <c r="F637" s="96" t="s">
        <v>34</v>
      </c>
      <c r="G637" s="97">
        <v>1</v>
      </c>
      <c r="H637" s="367"/>
      <c r="I637" s="98">
        <f t="shared" si="68"/>
        <v>0</v>
      </c>
    </row>
    <row r="638" spans="1:9" x14ac:dyDescent="0.2">
      <c r="A638" s="95">
        <f t="shared" si="65"/>
        <v>637</v>
      </c>
      <c r="B638" s="65" t="s">
        <v>1040</v>
      </c>
      <c r="C638" s="62" t="s">
        <v>1185</v>
      </c>
      <c r="D638" s="72" t="s">
        <v>1159</v>
      </c>
      <c r="E638" s="63"/>
      <c r="F638" s="96" t="s">
        <v>34</v>
      </c>
      <c r="G638" s="97">
        <v>1</v>
      </c>
      <c r="H638" s="367"/>
      <c r="I638" s="98">
        <f t="shared" ref="I638:I647" si="69">ROUND(G638*H638,2)</f>
        <v>0</v>
      </c>
    </row>
    <row r="639" spans="1:9" x14ac:dyDescent="0.2">
      <c r="A639" s="95">
        <f t="shared" si="65"/>
        <v>638</v>
      </c>
      <c r="B639" s="65" t="s">
        <v>1040</v>
      </c>
      <c r="C639" s="62" t="s">
        <v>1186</v>
      </c>
      <c r="D639" s="203" t="s">
        <v>1187</v>
      </c>
      <c r="E639" s="63"/>
      <c r="F639" s="96" t="s">
        <v>34</v>
      </c>
      <c r="G639" s="97">
        <v>1</v>
      </c>
      <c r="H639" s="367"/>
      <c r="I639" s="98">
        <f t="shared" si="69"/>
        <v>0</v>
      </c>
    </row>
    <row r="640" spans="1:9" x14ac:dyDescent="0.2">
      <c r="A640" s="95">
        <f t="shared" si="65"/>
        <v>639</v>
      </c>
      <c r="B640" s="65" t="s">
        <v>1040</v>
      </c>
      <c r="C640" s="62" t="s">
        <v>1188</v>
      </c>
      <c r="D640" s="203" t="s">
        <v>1161</v>
      </c>
      <c r="E640" s="63"/>
      <c r="F640" s="96" t="s">
        <v>34</v>
      </c>
      <c r="G640" s="97">
        <v>1</v>
      </c>
      <c r="H640" s="367"/>
      <c r="I640" s="98">
        <f t="shared" si="69"/>
        <v>0</v>
      </c>
    </row>
    <row r="641" spans="1:9" ht="25.5" x14ac:dyDescent="0.2">
      <c r="A641" s="95">
        <f t="shared" si="65"/>
        <v>640</v>
      </c>
      <c r="B641" s="65" t="s">
        <v>1040</v>
      </c>
      <c r="C641" s="62" t="s">
        <v>1189</v>
      </c>
      <c r="D641" s="105" t="s">
        <v>1174</v>
      </c>
      <c r="E641" s="63"/>
      <c r="F641" s="96" t="s">
        <v>34</v>
      </c>
      <c r="G641" s="97">
        <v>1</v>
      </c>
      <c r="H641" s="367"/>
      <c r="I641" s="98">
        <f t="shared" si="69"/>
        <v>0</v>
      </c>
    </row>
    <row r="642" spans="1:9" x14ac:dyDescent="0.2">
      <c r="A642" s="95">
        <f t="shared" si="65"/>
        <v>641</v>
      </c>
      <c r="B642" s="65" t="s">
        <v>1040</v>
      </c>
      <c r="C642" s="62" t="s">
        <v>1190</v>
      </c>
      <c r="D642" s="72" t="s">
        <v>1149</v>
      </c>
      <c r="E642" s="63"/>
      <c r="F642" s="96" t="s">
        <v>34</v>
      </c>
      <c r="G642" s="97">
        <v>4</v>
      </c>
      <c r="H642" s="367"/>
      <c r="I642" s="98">
        <f t="shared" si="69"/>
        <v>0</v>
      </c>
    </row>
    <row r="643" spans="1:9" x14ac:dyDescent="0.2">
      <c r="A643" s="95">
        <f t="shared" si="65"/>
        <v>642</v>
      </c>
      <c r="B643" s="65" t="s">
        <v>1040</v>
      </c>
      <c r="C643" s="62" t="s">
        <v>1191</v>
      </c>
      <c r="D643" s="72" t="s">
        <v>1147</v>
      </c>
      <c r="E643" s="63"/>
      <c r="F643" s="96" t="s">
        <v>34</v>
      </c>
      <c r="G643" s="97">
        <v>1</v>
      </c>
      <c r="H643" s="367"/>
      <c r="I643" s="98">
        <f t="shared" si="69"/>
        <v>0</v>
      </c>
    </row>
    <row r="644" spans="1:9" x14ac:dyDescent="0.2">
      <c r="A644" s="95">
        <f t="shared" ref="A644:A707" si="70">A643+1</f>
        <v>643</v>
      </c>
      <c r="B644" s="65" t="s">
        <v>1040</v>
      </c>
      <c r="C644" s="62" t="s">
        <v>1192</v>
      </c>
      <c r="D644" s="103" t="s">
        <v>1182</v>
      </c>
      <c r="E644" s="63"/>
      <c r="F644" s="96" t="s">
        <v>34</v>
      </c>
      <c r="G644" s="97">
        <v>1</v>
      </c>
      <c r="H644" s="367"/>
      <c r="I644" s="98">
        <f t="shared" si="69"/>
        <v>0</v>
      </c>
    </row>
    <row r="645" spans="1:9" ht="140.25" x14ac:dyDescent="0.2">
      <c r="A645" s="95">
        <f t="shared" si="70"/>
        <v>644</v>
      </c>
      <c r="B645" s="65" t="s">
        <v>1040</v>
      </c>
      <c r="C645" s="62" t="s">
        <v>1193</v>
      </c>
      <c r="D645" s="72" t="s">
        <v>1194</v>
      </c>
      <c r="E645" s="63"/>
      <c r="F645" s="96" t="s">
        <v>34</v>
      </c>
      <c r="G645" s="97">
        <v>1</v>
      </c>
      <c r="H645" s="367"/>
      <c r="I645" s="98">
        <f t="shared" si="69"/>
        <v>0</v>
      </c>
    </row>
    <row r="646" spans="1:9" ht="51" x14ac:dyDescent="0.2">
      <c r="A646" s="95">
        <f t="shared" si="70"/>
        <v>645</v>
      </c>
      <c r="B646" s="65" t="s">
        <v>1040</v>
      </c>
      <c r="C646" s="62" t="s">
        <v>1195</v>
      </c>
      <c r="D646" s="204" t="s">
        <v>1196</v>
      </c>
      <c r="E646" s="63"/>
      <c r="F646" s="96" t="s">
        <v>1057</v>
      </c>
      <c r="G646" s="97">
        <v>67</v>
      </c>
      <c r="H646" s="367"/>
      <c r="I646" s="98">
        <f t="shared" si="69"/>
        <v>0</v>
      </c>
    </row>
    <row r="647" spans="1:9" ht="25.5" x14ac:dyDescent="0.2">
      <c r="A647" s="95">
        <f t="shared" si="70"/>
        <v>646</v>
      </c>
      <c r="B647" s="65" t="s">
        <v>1040</v>
      </c>
      <c r="C647" s="62" t="s">
        <v>1197</v>
      </c>
      <c r="D647" s="70" t="s">
        <v>1198</v>
      </c>
      <c r="E647" s="63"/>
      <c r="F647" s="96" t="s">
        <v>34</v>
      </c>
      <c r="G647" s="97">
        <v>1</v>
      </c>
      <c r="H647" s="367"/>
      <c r="I647" s="98">
        <f t="shared" si="69"/>
        <v>0</v>
      </c>
    </row>
    <row r="648" spans="1:9" x14ac:dyDescent="0.2">
      <c r="A648" s="95">
        <f t="shared" si="70"/>
        <v>647</v>
      </c>
      <c r="B648" s="342" t="s">
        <v>1040</v>
      </c>
      <c r="C648" s="344" t="s">
        <v>1050</v>
      </c>
      <c r="D648" s="60" t="s">
        <v>1051</v>
      </c>
      <c r="E648" s="53"/>
      <c r="F648" s="55">
        <f>ROUND(SUM(I649:I663),2)</f>
        <v>0</v>
      </c>
      <c r="G648" s="56"/>
      <c r="H648" s="56"/>
      <c r="I648" s="57"/>
    </row>
    <row r="649" spans="1:9" ht="25.5" x14ac:dyDescent="0.2">
      <c r="A649" s="95">
        <f t="shared" si="70"/>
        <v>648</v>
      </c>
      <c r="B649" s="65" t="s">
        <v>1040</v>
      </c>
      <c r="C649" s="62" t="s">
        <v>1199</v>
      </c>
      <c r="D649" s="72" t="s">
        <v>1200</v>
      </c>
      <c r="E649" s="63"/>
      <c r="F649" s="96" t="s">
        <v>1057</v>
      </c>
      <c r="G649" s="97">
        <v>121</v>
      </c>
      <c r="H649" s="367"/>
      <c r="I649" s="98">
        <f t="shared" ref="I649:I663" si="71">ROUND(G649*H649,2)</f>
        <v>0</v>
      </c>
    </row>
    <row r="650" spans="1:9" ht="38.25" x14ac:dyDescent="0.2">
      <c r="A650" s="95">
        <f t="shared" si="70"/>
        <v>649</v>
      </c>
      <c r="B650" s="65" t="s">
        <v>1040</v>
      </c>
      <c r="C650" s="62" t="s">
        <v>1201</v>
      </c>
      <c r="D650" s="103" t="s">
        <v>1202</v>
      </c>
      <c r="E650" s="63"/>
      <c r="F650" s="96" t="s">
        <v>1057</v>
      </c>
      <c r="G650" s="97">
        <v>45</v>
      </c>
      <c r="H650" s="367"/>
      <c r="I650" s="98">
        <f t="shared" si="71"/>
        <v>0</v>
      </c>
    </row>
    <row r="651" spans="1:9" ht="25.5" x14ac:dyDescent="0.2">
      <c r="A651" s="95">
        <f t="shared" si="70"/>
        <v>650</v>
      </c>
      <c r="B651" s="65" t="s">
        <v>1040</v>
      </c>
      <c r="C651" s="62" t="s">
        <v>1203</v>
      </c>
      <c r="D651" s="103" t="s">
        <v>1204</v>
      </c>
      <c r="E651" s="63"/>
      <c r="F651" s="96" t="s">
        <v>1057</v>
      </c>
      <c r="G651" s="97">
        <v>45</v>
      </c>
      <c r="H651" s="367"/>
      <c r="I651" s="98">
        <f t="shared" si="71"/>
        <v>0</v>
      </c>
    </row>
    <row r="652" spans="1:9" ht="25.5" x14ac:dyDescent="0.2">
      <c r="A652" s="95">
        <f t="shared" si="70"/>
        <v>651</v>
      </c>
      <c r="B652" s="65" t="s">
        <v>1040</v>
      </c>
      <c r="C652" s="62" t="s">
        <v>1205</v>
      </c>
      <c r="D652" s="103" t="s">
        <v>1206</v>
      </c>
      <c r="E652" s="63"/>
      <c r="F652" s="96" t="s">
        <v>1057</v>
      </c>
      <c r="G652" s="97">
        <v>12</v>
      </c>
      <c r="H652" s="367"/>
      <c r="I652" s="98">
        <f t="shared" si="71"/>
        <v>0</v>
      </c>
    </row>
    <row r="653" spans="1:9" ht="38.25" x14ac:dyDescent="0.2">
      <c r="A653" s="95">
        <f t="shared" si="70"/>
        <v>652</v>
      </c>
      <c r="B653" s="65" t="s">
        <v>1040</v>
      </c>
      <c r="C653" s="62" t="s">
        <v>1207</v>
      </c>
      <c r="D653" s="103" t="s">
        <v>1208</v>
      </c>
      <c r="E653" s="63"/>
      <c r="F653" s="96" t="s">
        <v>1057</v>
      </c>
      <c r="G653" s="97">
        <v>15</v>
      </c>
      <c r="H653" s="367"/>
      <c r="I653" s="98">
        <f t="shared" si="71"/>
        <v>0</v>
      </c>
    </row>
    <row r="654" spans="1:9" x14ac:dyDescent="0.2">
      <c r="A654" s="95">
        <f t="shared" si="70"/>
        <v>653</v>
      </c>
      <c r="B654" s="65" t="s">
        <v>1040</v>
      </c>
      <c r="C654" s="62" t="s">
        <v>1209</v>
      </c>
      <c r="D654" s="72" t="s">
        <v>1210</v>
      </c>
      <c r="E654" s="63"/>
      <c r="F654" s="96" t="s">
        <v>1057</v>
      </c>
      <c r="G654" s="97">
        <v>12</v>
      </c>
      <c r="H654" s="367"/>
      <c r="I654" s="98">
        <f t="shared" si="71"/>
        <v>0</v>
      </c>
    </row>
    <row r="655" spans="1:9" ht="25.5" x14ac:dyDescent="0.2">
      <c r="A655" s="95">
        <f t="shared" si="70"/>
        <v>654</v>
      </c>
      <c r="B655" s="65" t="s">
        <v>1040</v>
      </c>
      <c r="C655" s="62" t="s">
        <v>1211</v>
      </c>
      <c r="D655" s="72" t="s">
        <v>1212</v>
      </c>
      <c r="E655" s="64"/>
      <c r="F655" s="96" t="s">
        <v>1057</v>
      </c>
      <c r="G655" s="97">
        <v>16</v>
      </c>
      <c r="H655" s="367"/>
      <c r="I655" s="98">
        <f t="shared" si="71"/>
        <v>0</v>
      </c>
    </row>
    <row r="656" spans="1:9" x14ac:dyDescent="0.2">
      <c r="A656" s="95">
        <f t="shared" si="70"/>
        <v>655</v>
      </c>
      <c r="B656" s="65" t="s">
        <v>1040</v>
      </c>
      <c r="C656" s="62" t="s">
        <v>1213</v>
      </c>
      <c r="D656" s="72" t="s">
        <v>1214</v>
      </c>
      <c r="E656" s="64"/>
      <c r="F656" s="96" t="s">
        <v>1057</v>
      </c>
      <c r="G656" s="97">
        <v>8</v>
      </c>
      <c r="H656" s="367"/>
      <c r="I656" s="98">
        <f t="shared" si="71"/>
        <v>0</v>
      </c>
    </row>
    <row r="657" spans="1:9" ht="38.25" x14ac:dyDescent="0.2">
      <c r="A657" s="95">
        <f t="shared" si="70"/>
        <v>656</v>
      </c>
      <c r="B657" s="65" t="s">
        <v>1040</v>
      </c>
      <c r="C657" s="62" t="s">
        <v>1215</v>
      </c>
      <c r="D657" s="72" t="s">
        <v>1216</v>
      </c>
      <c r="E657" s="63"/>
      <c r="F657" s="96" t="s">
        <v>1057</v>
      </c>
      <c r="G657" s="97">
        <v>12</v>
      </c>
      <c r="H657" s="367"/>
      <c r="I657" s="98">
        <f t="shared" si="71"/>
        <v>0</v>
      </c>
    </row>
    <row r="658" spans="1:9" ht="25.5" x14ac:dyDescent="0.2">
      <c r="A658" s="95">
        <f t="shared" si="70"/>
        <v>657</v>
      </c>
      <c r="B658" s="65" t="s">
        <v>1040</v>
      </c>
      <c r="C658" s="62" t="s">
        <v>1217</v>
      </c>
      <c r="D658" s="72" t="s">
        <v>1218</v>
      </c>
      <c r="E658" s="63"/>
      <c r="F658" s="96" t="s">
        <v>1057</v>
      </c>
      <c r="G658" s="97">
        <v>8</v>
      </c>
      <c r="H658" s="367"/>
      <c r="I658" s="98">
        <f t="shared" si="71"/>
        <v>0</v>
      </c>
    </row>
    <row r="659" spans="1:9" ht="25.5" x14ac:dyDescent="0.2">
      <c r="A659" s="95">
        <f t="shared" si="70"/>
        <v>658</v>
      </c>
      <c r="B659" s="65" t="s">
        <v>1040</v>
      </c>
      <c r="C659" s="62" t="s">
        <v>1219</v>
      </c>
      <c r="D659" s="72" t="s">
        <v>1220</v>
      </c>
      <c r="E659" s="63"/>
      <c r="F659" s="96" t="s">
        <v>1057</v>
      </c>
      <c r="G659" s="97">
        <v>8</v>
      </c>
      <c r="H659" s="367"/>
      <c r="I659" s="98">
        <f t="shared" si="71"/>
        <v>0</v>
      </c>
    </row>
    <row r="660" spans="1:9" x14ac:dyDescent="0.2">
      <c r="A660" s="95">
        <f t="shared" si="70"/>
        <v>659</v>
      </c>
      <c r="B660" s="65" t="s">
        <v>1040</v>
      </c>
      <c r="C660" s="62" t="s">
        <v>1221</v>
      </c>
      <c r="D660" s="72" t="s">
        <v>1222</v>
      </c>
      <c r="E660" s="63"/>
      <c r="F660" s="96" t="s">
        <v>1057</v>
      </c>
      <c r="G660" s="97">
        <v>8</v>
      </c>
      <c r="H660" s="367"/>
      <c r="I660" s="98">
        <f t="shared" si="71"/>
        <v>0</v>
      </c>
    </row>
    <row r="661" spans="1:9" x14ac:dyDescent="0.2">
      <c r="A661" s="95">
        <f t="shared" si="70"/>
        <v>660</v>
      </c>
      <c r="B661" s="65" t="s">
        <v>1040</v>
      </c>
      <c r="C661" s="62" t="s">
        <v>1223</v>
      </c>
      <c r="D661" s="201" t="s">
        <v>1224</v>
      </c>
      <c r="E661" s="63"/>
      <c r="F661" s="96" t="s">
        <v>1057</v>
      </c>
      <c r="G661" s="97">
        <v>4</v>
      </c>
      <c r="H661" s="367"/>
      <c r="I661" s="98">
        <f t="shared" si="71"/>
        <v>0</v>
      </c>
    </row>
    <row r="662" spans="1:9" ht="38.25" x14ac:dyDescent="0.2">
      <c r="A662" s="95">
        <f t="shared" si="70"/>
        <v>661</v>
      </c>
      <c r="B662" s="65" t="s">
        <v>1040</v>
      </c>
      <c r="C662" s="62" t="s">
        <v>1225</v>
      </c>
      <c r="D662" s="201" t="s">
        <v>1226</v>
      </c>
      <c r="E662" s="63"/>
      <c r="F662" s="96" t="s">
        <v>1057</v>
      </c>
      <c r="G662" s="97">
        <v>8</v>
      </c>
      <c r="H662" s="367"/>
      <c r="I662" s="98">
        <f t="shared" si="71"/>
        <v>0</v>
      </c>
    </row>
    <row r="663" spans="1:9" x14ac:dyDescent="0.2">
      <c r="A663" s="95">
        <f t="shared" si="70"/>
        <v>662</v>
      </c>
      <c r="B663" s="65" t="s">
        <v>1040</v>
      </c>
      <c r="C663" s="62" t="s">
        <v>1227</v>
      </c>
      <c r="D663" s="201" t="s">
        <v>1228</v>
      </c>
      <c r="E663" s="63"/>
      <c r="F663" s="96" t="s">
        <v>1057</v>
      </c>
      <c r="G663" s="97">
        <v>1</v>
      </c>
      <c r="H663" s="367"/>
      <c r="I663" s="98">
        <f t="shared" si="71"/>
        <v>0</v>
      </c>
    </row>
    <row r="664" spans="1:9" x14ac:dyDescent="0.2">
      <c r="A664" s="95">
        <f t="shared" si="70"/>
        <v>663</v>
      </c>
      <c r="B664" s="294" t="s">
        <v>1040</v>
      </c>
      <c r="C664" s="290" t="s">
        <v>1229</v>
      </c>
      <c r="D664" s="59" t="s">
        <v>1230</v>
      </c>
      <c r="E664" s="49"/>
      <c r="F664" s="50">
        <f>ROUND(SUM(F665:F668),2)</f>
        <v>0</v>
      </c>
      <c r="G664" s="51"/>
      <c r="H664" s="51"/>
      <c r="I664" s="272"/>
    </row>
    <row r="665" spans="1:9" x14ac:dyDescent="0.2">
      <c r="A665" s="95">
        <f t="shared" si="70"/>
        <v>664</v>
      </c>
      <c r="B665" s="299" t="s">
        <v>1040</v>
      </c>
      <c r="C665" s="300" t="s">
        <v>1231</v>
      </c>
      <c r="D665" s="301" t="s">
        <v>712</v>
      </c>
      <c r="E665" s="302"/>
      <c r="F665" s="303">
        <f>ROUND(SUM(F669),2)</f>
        <v>0</v>
      </c>
      <c r="G665" s="304"/>
      <c r="H665" s="304"/>
      <c r="I665" s="305"/>
    </row>
    <row r="666" spans="1:9" x14ac:dyDescent="0.2">
      <c r="A666" s="95">
        <f t="shared" si="70"/>
        <v>665</v>
      </c>
      <c r="B666" s="299" t="s">
        <v>1040</v>
      </c>
      <c r="C666" s="300" t="s">
        <v>1232</v>
      </c>
      <c r="D666" s="301" t="s">
        <v>1233</v>
      </c>
      <c r="E666" s="302"/>
      <c r="F666" s="303">
        <f>ROUND(SUM(F695),2)</f>
        <v>0</v>
      </c>
      <c r="G666" s="304"/>
      <c r="H666" s="304"/>
      <c r="I666" s="305"/>
    </row>
    <row r="667" spans="1:9" x14ac:dyDescent="0.2">
      <c r="A667" s="95">
        <f t="shared" si="70"/>
        <v>666</v>
      </c>
      <c r="B667" s="306" t="s">
        <v>1040</v>
      </c>
      <c r="C667" s="307" t="s">
        <v>1234</v>
      </c>
      <c r="D667" s="308" t="s">
        <v>1047</v>
      </c>
      <c r="E667" s="309"/>
      <c r="F667" s="303">
        <f>ROUND(SUM(F702),2)</f>
        <v>0</v>
      </c>
      <c r="G667" s="310"/>
      <c r="H667" s="310"/>
      <c r="I667" s="249"/>
    </row>
    <row r="668" spans="1:9" x14ac:dyDescent="0.2">
      <c r="A668" s="95">
        <f t="shared" si="70"/>
        <v>667</v>
      </c>
      <c r="B668" s="306" t="s">
        <v>1040</v>
      </c>
      <c r="C668" s="307" t="s">
        <v>1235</v>
      </c>
      <c r="D668" s="308" t="s">
        <v>1236</v>
      </c>
      <c r="E668" s="311"/>
      <c r="F668" s="303">
        <f>ROUND(SUM(F707),2)</f>
        <v>0</v>
      </c>
      <c r="G668" s="312"/>
      <c r="H668" s="313"/>
      <c r="I668" s="249"/>
    </row>
    <row r="669" spans="1:9" x14ac:dyDescent="0.2">
      <c r="A669" s="95">
        <f t="shared" si="70"/>
        <v>668</v>
      </c>
      <c r="B669" s="342" t="s">
        <v>1040</v>
      </c>
      <c r="C669" s="343" t="s">
        <v>1231</v>
      </c>
      <c r="D669" s="60" t="s">
        <v>712</v>
      </c>
      <c r="E669" s="53"/>
      <c r="F669" s="55">
        <f>ROUND(SUM(I670:I694),2)</f>
        <v>0</v>
      </c>
      <c r="G669" s="250"/>
      <c r="H669" s="56"/>
      <c r="I669" s="57"/>
    </row>
    <row r="670" spans="1:9" ht="25.5" x14ac:dyDescent="0.2">
      <c r="A670" s="95">
        <f t="shared" si="70"/>
        <v>669</v>
      </c>
      <c r="B670" s="65" t="s">
        <v>1040</v>
      </c>
      <c r="C670" s="62" t="s">
        <v>1237</v>
      </c>
      <c r="D670" s="204" t="s">
        <v>1238</v>
      </c>
      <c r="E670" s="64"/>
      <c r="F670" s="96" t="s">
        <v>1057</v>
      </c>
      <c r="G670" s="97">
        <v>240</v>
      </c>
      <c r="H670" s="367"/>
      <c r="I670" s="98">
        <f t="shared" ref="I670:I694" si="72">ROUND(G670*H670,2)</f>
        <v>0</v>
      </c>
    </row>
    <row r="671" spans="1:9" ht="140.25" x14ac:dyDescent="0.2">
      <c r="A671" s="95">
        <f t="shared" si="70"/>
        <v>670</v>
      </c>
      <c r="B671" s="65" t="s">
        <v>1040</v>
      </c>
      <c r="C671" s="62" t="s">
        <v>1239</v>
      </c>
      <c r="D671" s="204" t="s">
        <v>1240</v>
      </c>
      <c r="E671" s="205" t="s">
        <v>1241</v>
      </c>
      <c r="F671" s="96" t="s">
        <v>1057</v>
      </c>
      <c r="G671" s="97">
        <v>60</v>
      </c>
      <c r="H671" s="367"/>
      <c r="I671" s="98">
        <f t="shared" si="72"/>
        <v>0</v>
      </c>
    </row>
    <row r="672" spans="1:9" x14ac:dyDescent="0.2">
      <c r="A672" s="95">
        <f t="shared" si="70"/>
        <v>671</v>
      </c>
      <c r="B672" s="65" t="s">
        <v>1040</v>
      </c>
      <c r="C672" s="62" t="s">
        <v>1242</v>
      </c>
      <c r="D672" s="204" t="s">
        <v>1243</v>
      </c>
      <c r="E672" s="64"/>
      <c r="F672" s="96" t="s">
        <v>1057</v>
      </c>
      <c r="G672" s="78">
        <v>25</v>
      </c>
      <c r="H672" s="367"/>
      <c r="I672" s="98">
        <f t="shared" si="72"/>
        <v>0</v>
      </c>
    </row>
    <row r="673" spans="1:9" x14ac:dyDescent="0.2">
      <c r="A673" s="95">
        <f t="shared" si="70"/>
        <v>672</v>
      </c>
      <c r="B673" s="65" t="s">
        <v>1040</v>
      </c>
      <c r="C673" s="62" t="s">
        <v>1244</v>
      </c>
      <c r="D673" s="204" t="s">
        <v>1245</v>
      </c>
      <c r="E673" s="64"/>
      <c r="F673" s="96" t="s">
        <v>1057</v>
      </c>
      <c r="G673" s="78">
        <v>45</v>
      </c>
      <c r="H673" s="367"/>
      <c r="I673" s="98">
        <f t="shared" si="72"/>
        <v>0</v>
      </c>
    </row>
    <row r="674" spans="1:9" x14ac:dyDescent="0.2">
      <c r="A674" s="95">
        <f t="shared" si="70"/>
        <v>673</v>
      </c>
      <c r="B674" s="65" t="s">
        <v>1040</v>
      </c>
      <c r="C674" s="62" t="s">
        <v>1246</v>
      </c>
      <c r="D674" s="204" t="s">
        <v>1247</v>
      </c>
      <c r="E674" s="64"/>
      <c r="F674" s="96" t="s">
        <v>1057</v>
      </c>
      <c r="G674" s="78">
        <v>80</v>
      </c>
      <c r="H674" s="367"/>
      <c r="I674" s="98">
        <f t="shared" si="72"/>
        <v>0</v>
      </c>
    </row>
    <row r="675" spans="1:9" x14ac:dyDescent="0.2">
      <c r="A675" s="95">
        <f t="shared" si="70"/>
        <v>674</v>
      </c>
      <c r="B675" s="65" t="s">
        <v>1040</v>
      </c>
      <c r="C675" s="62" t="s">
        <v>1248</v>
      </c>
      <c r="D675" s="204" t="s">
        <v>1249</v>
      </c>
      <c r="E675" s="64"/>
      <c r="F675" s="96" t="s">
        <v>1057</v>
      </c>
      <c r="G675" s="78">
        <v>180</v>
      </c>
      <c r="H675" s="367"/>
      <c r="I675" s="98">
        <f t="shared" si="72"/>
        <v>0</v>
      </c>
    </row>
    <row r="676" spans="1:9" x14ac:dyDescent="0.2">
      <c r="A676" s="95">
        <f t="shared" si="70"/>
        <v>675</v>
      </c>
      <c r="B676" s="65" t="s">
        <v>1040</v>
      </c>
      <c r="C676" s="62" t="s">
        <v>1250</v>
      </c>
      <c r="D676" s="204" t="s">
        <v>1251</v>
      </c>
      <c r="E676" s="64"/>
      <c r="F676" s="96" t="s">
        <v>1057</v>
      </c>
      <c r="G676" s="78">
        <v>120</v>
      </c>
      <c r="H676" s="367"/>
      <c r="I676" s="98">
        <f t="shared" si="72"/>
        <v>0</v>
      </c>
    </row>
    <row r="677" spans="1:9" ht="89.25" x14ac:dyDescent="0.2">
      <c r="A677" s="95">
        <f t="shared" si="70"/>
        <v>676</v>
      </c>
      <c r="B677" s="65" t="s">
        <v>1040</v>
      </c>
      <c r="C677" s="62" t="s">
        <v>1252</v>
      </c>
      <c r="D677" s="204" t="s">
        <v>1253</v>
      </c>
      <c r="E677" s="63"/>
      <c r="F677" s="96" t="s">
        <v>1057</v>
      </c>
      <c r="G677" s="78">
        <v>20</v>
      </c>
      <c r="H677" s="367"/>
      <c r="I677" s="98">
        <f t="shared" si="72"/>
        <v>0</v>
      </c>
    </row>
    <row r="678" spans="1:9" ht="25.5" x14ac:dyDescent="0.2">
      <c r="A678" s="95">
        <f t="shared" si="70"/>
        <v>677</v>
      </c>
      <c r="B678" s="65" t="s">
        <v>1040</v>
      </c>
      <c r="C678" s="62" t="s">
        <v>1254</v>
      </c>
      <c r="D678" s="204" t="s">
        <v>1255</v>
      </c>
      <c r="E678" s="63"/>
      <c r="F678" s="96" t="s">
        <v>34</v>
      </c>
      <c r="G678" s="78">
        <v>7</v>
      </c>
      <c r="H678" s="367"/>
      <c r="I678" s="98">
        <f t="shared" si="72"/>
        <v>0</v>
      </c>
    </row>
    <row r="679" spans="1:9" x14ac:dyDescent="0.2">
      <c r="A679" s="95">
        <f t="shared" si="70"/>
        <v>678</v>
      </c>
      <c r="B679" s="65" t="s">
        <v>1040</v>
      </c>
      <c r="C679" s="62" t="s">
        <v>1256</v>
      </c>
      <c r="D679" s="204" t="s">
        <v>1257</v>
      </c>
      <c r="E679" s="64"/>
      <c r="F679" s="96" t="s">
        <v>34</v>
      </c>
      <c r="G679" s="78">
        <v>3</v>
      </c>
      <c r="H679" s="367"/>
      <c r="I679" s="98">
        <f t="shared" si="72"/>
        <v>0</v>
      </c>
    </row>
    <row r="680" spans="1:9" x14ac:dyDescent="0.2">
      <c r="A680" s="95">
        <f t="shared" si="70"/>
        <v>679</v>
      </c>
      <c r="B680" s="65" t="s">
        <v>1040</v>
      </c>
      <c r="C680" s="62" t="s">
        <v>1259</v>
      </c>
      <c r="D680" s="204" t="s">
        <v>1258</v>
      </c>
      <c r="E680" s="64"/>
      <c r="F680" s="96" t="s">
        <v>34</v>
      </c>
      <c r="G680" s="78">
        <v>1</v>
      </c>
      <c r="H680" s="367"/>
      <c r="I680" s="98">
        <f t="shared" si="72"/>
        <v>0</v>
      </c>
    </row>
    <row r="681" spans="1:9" ht="102" x14ac:dyDescent="0.2">
      <c r="A681" s="95">
        <f t="shared" si="70"/>
        <v>680</v>
      </c>
      <c r="B681" s="65" t="s">
        <v>1040</v>
      </c>
      <c r="C681" s="62" t="s">
        <v>1262</v>
      </c>
      <c r="D681" s="204" t="s">
        <v>1260</v>
      </c>
      <c r="E681" s="206" t="s">
        <v>1261</v>
      </c>
      <c r="F681" s="96" t="s">
        <v>34</v>
      </c>
      <c r="G681" s="78">
        <v>7</v>
      </c>
      <c r="H681" s="367"/>
      <c r="I681" s="98">
        <f t="shared" si="72"/>
        <v>0</v>
      </c>
    </row>
    <row r="682" spans="1:9" x14ac:dyDescent="0.2">
      <c r="A682" s="95">
        <f t="shared" si="70"/>
        <v>681</v>
      </c>
      <c r="B682" s="65" t="s">
        <v>1040</v>
      </c>
      <c r="C682" s="62" t="s">
        <v>1265</v>
      </c>
      <c r="D682" s="206" t="s">
        <v>1263</v>
      </c>
      <c r="E682" s="206"/>
      <c r="F682" s="96" t="s">
        <v>34</v>
      </c>
      <c r="G682" s="78">
        <v>3</v>
      </c>
      <c r="H682" s="367"/>
      <c r="I682" s="98">
        <f t="shared" si="72"/>
        <v>0</v>
      </c>
    </row>
    <row r="683" spans="1:9" x14ac:dyDescent="0.2">
      <c r="A683" s="95">
        <f t="shared" si="70"/>
        <v>682</v>
      </c>
      <c r="B683" s="65" t="s">
        <v>1040</v>
      </c>
      <c r="C683" s="62" t="s">
        <v>1269</v>
      </c>
      <c r="D683" s="206" t="s">
        <v>1264</v>
      </c>
      <c r="E683" s="206"/>
      <c r="F683" s="96" t="s">
        <v>34</v>
      </c>
      <c r="G683" s="78">
        <v>1</v>
      </c>
      <c r="H683" s="367"/>
      <c r="I683" s="98">
        <f t="shared" si="72"/>
        <v>0</v>
      </c>
    </row>
    <row r="684" spans="1:9" ht="63.75" x14ac:dyDescent="0.2">
      <c r="A684" s="95">
        <f t="shared" si="70"/>
        <v>683</v>
      </c>
      <c r="B684" s="65" t="s">
        <v>1040</v>
      </c>
      <c r="C684" s="62" t="s">
        <v>1271</v>
      </c>
      <c r="D684" s="201" t="s">
        <v>1266</v>
      </c>
      <c r="E684" s="63" t="s">
        <v>1267</v>
      </c>
      <c r="F684" s="96" t="s">
        <v>34</v>
      </c>
      <c r="G684" s="78">
        <v>9</v>
      </c>
      <c r="H684" s="367"/>
      <c r="I684" s="98">
        <f t="shared" si="72"/>
        <v>0</v>
      </c>
    </row>
    <row r="685" spans="1:9" ht="51" x14ac:dyDescent="0.2">
      <c r="A685" s="95">
        <f t="shared" si="70"/>
        <v>684</v>
      </c>
      <c r="B685" s="65" t="s">
        <v>1040</v>
      </c>
      <c r="C685" s="62" t="s">
        <v>1273</v>
      </c>
      <c r="D685" s="204" t="s">
        <v>1268</v>
      </c>
      <c r="E685" s="63"/>
      <c r="F685" s="96" t="s">
        <v>34</v>
      </c>
      <c r="G685" s="78">
        <v>2</v>
      </c>
      <c r="H685" s="367"/>
      <c r="I685" s="98">
        <f t="shared" si="72"/>
        <v>0</v>
      </c>
    </row>
    <row r="686" spans="1:9" ht="25.5" x14ac:dyDescent="0.2">
      <c r="A686" s="95">
        <f t="shared" si="70"/>
        <v>685</v>
      </c>
      <c r="B686" s="65" t="s">
        <v>1040</v>
      </c>
      <c r="C686" s="62" t="s">
        <v>1275</v>
      </c>
      <c r="D686" s="204" t="s">
        <v>1270</v>
      </c>
      <c r="E686" s="63"/>
      <c r="F686" s="96" t="s">
        <v>34</v>
      </c>
      <c r="G686" s="78">
        <v>6</v>
      </c>
      <c r="H686" s="367"/>
      <c r="I686" s="98">
        <f t="shared" si="72"/>
        <v>0</v>
      </c>
    </row>
    <row r="687" spans="1:9" ht="38.25" x14ac:dyDescent="0.2">
      <c r="A687" s="95">
        <f t="shared" si="70"/>
        <v>686</v>
      </c>
      <c r="B687" s="65" t="s">
        <v>1040</v>
      </c>
      <c r="C687" s="62" t="s">
        <v>1277</v>
      </c>
      <c r="D687" s="204" t="s">
        <v>1272</v>
      </c>
      <c r="E687" s="63"/>
      <c r="F687" s="96" t="s">
        <v>34</v>
      </c>
      <c r="G687" s="78">
        <v>1</v>
      </c>
      <c r="H687" s="367"/>
      <c r="I687" s="98">
        <f t="shared" si="72"/>
        <v>0</v>
      </c>
    </row>
    <row r="688" spans="1:9" ht="38.25" x14ac:dyDescent="0.2">
      <c r="A688" s="95">
        <f t="shared" si="70"/>
        <v>687</v>
      </c>
      <c r="B688" s="65" t="s">
        <v>1040</v>
      </c>
      <c r="C688" s="62" t="s">
        <v>1279</v>
      </c>
      <c r="D688" s="103" t="s">
        <v>1274</v>
      </c>
      <c r="E688" s="63"/>
      <c r="F688" s="96" t="s">
        <v>34</v>
      </c>
      <c r="G688" s="78">
        <v>2</v>
      </c>
      <c r="H688" s="367"/>
      <c r="I688" s="98">
        <f t="shared" si="72"/>
        <v>0</v>
      </c>
    </row>
    <row r="689" spans="1:9" ht="38.25" x14ac:dyDescent="0.2">
      <c r="A689" s="95">
        <f t="shared" si="70"/>
        <v>688</v>
      </c>
      <c r="B689" s="65" t="s">
        <v>1040</v>
      </c>
      <c r="C689" s="62" t="s">
        <v>1281</v>
      </c>
      <c r="D689" s="103" t="s">
        <v>1276</v>
      </c>
      <c r="E689" s="63"/>
      <c r="F689" s="96" t="s">
        <v>34</v>
      </c>
      <c r="G689" s="78">
        <v>1</v>
      </c>
      <c r="H689" s="367"/>
      <c r="I689" s="98">
        <f t="shared" si="72"/>
        <v>0</v>
      </c>
    </row>
    <row r="690" spans="1:9" ht="38.25" x14ac:dyDescent="0.2">
      <c r="A690" s="95">
        <f t="shared" si="70"/>
        <v>689</v>
      </c>
      <c r="B690" s="65" t="s">
        <v>1040</v>
      </c>
      <c r="C690" s="62" t="s">
        <v>1282</v>
      </c>
      <c r="D690" s="103" t="s">
        <v>1278</v>
      </c>
      <c r="E690" s="63"/>
      <c r="F690" s="96" t="s">
        <v>34</v>
      </c>
      <c r="G690" s="78">
        <v>1</v>
      </c>
      <c r="H690" s="367"/>
      <c r="I690" s="98">
        <f t="shared" si="72"/>
        <v>0</v>
      </c>
    </row>
    <row r="691" spans="1:9" ht="51" x14ac:dyDescent="0.2">
      <c r="A691" s="95">
        <f t="shared" si="70"/>
        <v>690</v>
      </c>
      <c r="B691" s="65" t="s">
        <v>1040</v>
      </c>
      <c r="C691" s="62" t="s">
        <v>1284</v>
      </c>
      <c r="D691" s="204" t="s">
        <v>1280</v>
      </c>
      <c r="E691" s="63"/>
      <c r="F691" s="96" t="s">
        <v>34</v>
      </c>
      <c r="G691" s="78">
        <v>1</v>
      </c>
      <c r="H691" s="367"/>
      <c r="I691" s="98">
        <f t="shared" si="72"/>
        <v>0</v>
      </c>
    </row>
    <row r="692" spans="1:9" ht="15" x14ac:dyDescent="0.2">
      <c r="A692" s="95">
        <f t="shared" si="70"/>
        <v>691</v>
      </c>
      <c r="B692" s="65" t="s">
        <v>1040</v>
      </c>
      <c r="C692" s="62" t="s">
        <v>1286</v>
      </c>
      <c r="D692" s="204" t="s">
        <v>1059</v>
      </c>
      <c r="E692" s="63"/>
      <c r="F692" s="96" t="s">
        <v>1060</v>
      </c>
      <c r="G692" s="78">
        <v>2</v>
      </c>
      <c r="H692" s="367"/>
      <c r="I692" s="98">
        <f t="shared" si="72"/>
        <v>0</v>
      </c>
    </row>
    <row r="693" spans="1:9" ht="15" x14ac:dyDescent="0.2">
      <c r="A693" s="95">
        <f t="shared" si="70"/>
        <v>692</v>
      </c>
      <c r="B693" s="65" t="s">
        <v>1040</v>
      </c>
      <c r="C693" s="62" t="s">
        <v>2864</v>
      </c>
      <c r="D693" s="204" t="s">
        <v>1283</v>
      </c>
      <c r="E693" s="63"/>
      <c r="F693" s="96" t="s">
        <v>1060</v>
      </c>
      <c r="G693" s="78">
        <v>3</v>
      </c>
      <c r="H693" s="367"/>
      <c r="I693" s="98">
        <f t="shared" si="72"/>
        <v>0</v>
      </c>
    </row>
    <row r="694" spans="1:9" ht="15" x14ac:dyDescent="0.2">
      <c r="A694" s="95">
        <f t="shared" si="70"/>
        <v>693</v>
      </c>
      <c r="B694" s="65" t="s">
        <v>1040</v>
      </c>
      <c r="C694" s="62" t="s">
        <v>2865</v>
      </c>
      <c r="D694" s="207" t="s">
        <v>1285</v>
      </c>
      <c r="E694" s="63"/>
      <c r="F694" s="96" t="s">
        <v>1060</v>
      </c>
      <c r="G694" s="78">
        <v>20</v>
      </c>
      <c r="H694" s="367"/>
      <c r="I694" s="98">
        <f t="shared" si="72"/>
        <v>0</v>
      </c>
    </row>
    <row r="695" spans="1:9" x14ac:dyDescent="0.2">
      <c r="A695" s="95">
        <f t="shared" si="70"/>
        <v>694</v>
      </c>
      <c r="B695" s="342" t="s">
        <v>1040</v>
      </c>
      <c r="C695" s="390" t="s">
        <v>1232</v>
      </c>
      <c r="D695" s="391" t="s">
        <v>1233</v>
      </c>
      <c r="E695" s="392"/>
      <c r="F695" s="55">
        <f>ROUND(SUM(I696:I701),2)</f>
        <v>0</v>
      </c>
      <c r="G695" s="393"/>
      <c r="H695" s="393"/>
      <c r="I695" s="57"/>
    </row>
    <row r="696" spans="1:9" ht="114.75" x14ac:dyDescent="0.2">
      <c r="A696" s="95">
        <f t="shared" si="70"/>
        <v>695</v>
      </c>
      <c r="B696" s="65" t="s">
        <v>1040</v>
      </c>
      <c r="C696" s="62" t="s">
        <v>1287</v>
      </c>
      <c r="D696" s="204" t="s">
        <v>1288</v>
      </c>
      <c r="E696" s="204" t="s">
        <v>1289</v>
      </c>
      <c r="F696" s="96" t="s">
        <v>34</v>
      </c>
      <c r="G696" s="78">
        <v>9</v>
      </c>
      <c r="H696" s="367"/>
      <c r="I696" s="98">
        <f t="shared" ref="I696:I701" si="73">ROUND(G696*H696,2)</f>
        <v>0</v>
      </c>
    </row>
    <row r="697" spans="1:9" ht="25.5" x14ac:dyDescent="0.2">
      <c r="A697" s="95">
        <f t="shared" si="70"/>
        <v>696</v>
      </c>
      <c r="B697" s="65" t="s">
        <v>1040</v>
      </c>
      <c r="C697" s="62" t="s">
        <v>1290</v>
      </c>
      <c r="D697" s="201" t="s">
        <v>1291</v>
      </c>
      <c r="E697" s="63"/>
      <c r="F697" s="96" t="s">
        <v>34</v>
      </c>
      <c r="G697" s="78">
        <v>12</v>
      </c>
      <c r="H697" s="367"/>
      <c r="I697" s="98">
        <f t="shared" si="73"/>
        <v>0</v>
      </c>
    </row>
    <row r="698" spans="1:9" ht="89.25" x14ac:dyDescent="0.2">
      <c r="A698" s="95">
        <f t="shared" si="70"/>
        <v>697</v>
      </c>
      <c r="B698" s="65" t="s">
        <v>1040</v>
      </c>
      <c r="C698" s="62" t="s">
        <v>1292</v>
      </c>
      <c r="D698" s="204" t="s">
        <v>1293</v>
      </c>
      <c r="E698" s="204"/>
      <c r="F698" s="96" t="s">
        <v>34</v>
      </c>
      <c r="G698" s="78">
        <v>2</v>
      </c>
      <c r="H698" s="367"/>
      <c r="I698" s="98">
        <f t="shared" si="73"/>
        <v>0</v>
      </c>
    </row>
    <row r="699" spans="1:9" ht="25.5" x14ac:dyDescent="0.2">
      <c r="A699" s="95">
        <f t="shared" si="70"/>
        <v>698</v>
      </c>
      <c r="B699" s="65" t="s">
        <v>1040</v>
      </c>
      <c r="C699" s="62" t="s">
        <v>1294</v>
      </c>
      <c r="D699" s="201" t="s">
        <v>1291</v>
      </c>
      <c r="E699" s="63"/>
      <c r="F699" s="96" t="s">
        <v>34</v>
      </c>
      <c r="G699" s="78">
        <v>2</v>
      </c>
      <c r="H699" s="367"/>
      <c r="I699" s="98">
        <f t="shared" si="73"/>
        <v>0</v>
      </c>
    </row>
    <row r="700" spans="1:9" x14ac:dyDescent="0.2">
      <c r="A700" s="95">
        <f t="shared" si="70"/>
        <v>699</v>
      </c>
      <c r="B700" s="65" t="s">
        <v>1040</v>
      </c>
      <c r="C700" s="62" t="s">
        <v>1295</v>
      </c>
      <c r="D700" s="208" t="s">
        <v>1296</v>
      </c>
      <c r="E700" s="63"/>
      <c r="F700" s="96" t="s">
        <v>34</v>
      </c>
      <c r="G700" s="78">
        <v>9</v>
      </c>
      <c r="H700" s="367"/>
      <c r="I700" s="98">
        <f t="shared" si="73"/>
        <v>0</v>
      </c>
    </row>
    <row r="701" spans="1:9" x14ac:dyDescent="0.2">
      <c r="A701" s="95">
        <f t="shared" si="70"/>
        <v>700</v>
      </c>
      <c r="B701" s="65" t="s">
        <v>1040</v>
      </c>
      <c r="C701" s="62" t="s">
        <v>1297</v>
      </c>
      <c r="D701" s="208" t="s">
        <v>1298</v>
      </c>
      <c r="E701" s="63"/>
      <c r="F701" s="96" t="s">
        <v>34</v>
      </c>
      <c r="G701" s="78">
        <v>2</v>
      </c>
      <c r="H701" s="367"/>
      <c r="I701" s="98">
        <f t="shared" si="73"/>
        <v>0</v>
      </c>
    </row>
    <row r="702" spans="1:9" x14ac:dyDescent="0.2">
      <c r="A702" s="95">
        <f t="shared" si="70"/>
        <v>701</v>
      </c>
      <c r="B702" s="342" t="s">
        <v>1040</v>
      </c>
      <c r="C702" s="343" t="s">
        <v>1234</v>
      </c>
      <c r="D702" s="60" t="s">
        <v>1299</v>
      </c>
      <c r="E702" s="60"/>
      <c r="F702" s="55">
        <f>ROUND(SUM(I703:I706),2)</f>
        <v>0</v>
      </c>
      <c r="G702" s="394"/>
      <c r="H702" s="394"/>
      <c r="I702" s="395"/>
    </row>
    <row r="703" spans="1:9" ht="242.25" x14ac:dyDescent="0.2">
      <c r="A703" s="95">
        <f t="shared" si="70"/>
        <v>702</v>
      </c>
      <c r="B703" s="65" t="s">
        <v>1040</v>
      </c>
      <c r="C703" s="62" t="s">
        <v>1300</v>
      </c>
      <c r="D703" s="209" t="s">
        <v>1301</v>
      </c>
      <c r="E703" s="63"/>
      <c r="F703" s="96" t="s">
        <v>34</v>
      </c>
      <c r="G703" s="78">
        <v>18</v>
      </c>
      <c r="H703" s="367"/>
      <c r="I703" s="98">
        <f t="shared" ref="I703:I706" si="74">ROUND(G703*H703,2)</f>
        <v>0</v>
      </c>
    </row>
    <row r="704" spans="1:9" x14ac:dyDescent="0.2">
      <c r="A704" s="95">
        <f t="shared" si="70"/>
        <v>703</v>
      </c>
      <c r="B704" s="65" t="s">
        <v>1040</v>
      </c>
      <c r="C704" s="62" t="s">
        <v>1302</v>
      </c>
      <c r="D704" s="206" t="s">
        <v>1303</v>
      </c>
      <c r="E704" s="63"/>
      <c r="F704" s="96" t="s">
        <v>34</v>
      </c>
      <c r="G704" s="78">
        <v>18</v>
      </c>
      <c r="H704" s="367"/>
      <c r="I704" s="98">
        <f t="shared" si="74"/>
        <v>0</v>
      </c>
    </row>
    <row r="705" spans="1:9" ht="102" x14ac:dyDescent="0.2">
      <c r="A705" s="95">
        <f t="shared" si="70"/>
        <v>704</v>
      </c>
      <c r="B705" s="65" t="s">
        <v>1040</v>
      </c>
      <c r="C705" s="62" t="s">
        <v>1300</v>
      </c>
      <c r="D705" s="201" t="s">
        <v>1304</v>
      </c>
      <c r="E705" s="63"/>
      <c r="F705" s="96" t="s">
        <v>34</v>
      </c>
      <c r="G705" s="78">
        <v>4</v>
      </c>
      <c r="H705" s="367"/>
      <c r="I705" s="98">
        <f t="shared" si="74"/>
        <v>0</v>
      </c>
    </row>
    <row r="706" spans="1:9" ht="25.5" x14ac:dyDescent="0.2">
      <c r="A706" s="95">
        <f t="shared" si="70"/>
        <v>705</v>
      </c>
      <c r="B706" s="65" t="s">
        <v>1040</v>
      </c>
      <c r="C706" s="62" t="s">
        <v>1302</v>
      </c>
      <c r="D706" s="206" t="s">
        <v>1305</v>
      </c>
      <c r="E706" s="63"/>
      <c r="F706" s="96" t="s">
        <v>34</v>
      </c>
      <c r="G706" s="78">
        <v>4</v>
      </c>
      <c r="H706" s="367"/>
      <c r="I706" s="98">
        <f t="shared" si="74"/>
        <v>0</v>
      </c>
    </row>
    <row r="707" spans="1:9" x14ac:dyDescent="0.2">
      <c r="A707" s="95">
        <f t="shared" si="70"/>
        <v>706</v>
      </c>
      <c r="B707" s="342" t="s">
        <v>1040</v>
      </c>
      <c r="C707" s="343" t="s">
        <v>1235</v>
      </c>
      <c r="D707" s="60" t="s">
        <v>1236</v>
      </c>
      <c r="E707" s="396"/>
      <c r="F707" s="55">
        <f>ROUND(SUM(I708:I718),2)</f>
        <v>0</v>
      </c>
      <c r="G707" s="394"/>
      <c r="H707" s="394"/>
      <c r="I707" s="395"/>
    </row>
    <row r="708" spans="1:9" ht="53.25" x14ac:dyDescent="0.2">
      <c r="A708" s="95">
        <f t="shared" ref="A708:A771" si="75">A707+1</f>
        <v>707</v>
      </c>
      <c r="B708" s="65" t="s">
        <v>1040</v>
      </c>
      <c r="C708" s="62" t="s">
        <v>1306</v>
      </c>
      <c r="D708" s="204" t="s">
        <v>1307</v>
      </c>
      <c r="E708" s="63"/>
      <c r="F708" s="96" t="s">
        <v>1057</v>
      </c>
      <c r="G708" s="78">
        <v>165</v>
      </c>
      <c r="H708" s="367"/>
      <c r="I708" s="98">
        <f t="shared" ref="I708:I718" si="76">ROUND(G708*H708,2)</f>
        <v>0</v>
      </c>
    </row>
    <row r="709" spans="1:9" ht="15" x14ac:dyDescent="0.2">
      <c r="A709" s="95">
        <f t="shared" si="75"/>
        <v>708</v>
      </c>
      <c r="B709" s="65" t="s">
        <v>1040</v>
      </c>
      <c r="C709" s="62" t="s">
        <v>1308</v>
      </c>
      <c r="D709" s="210" t="s">
        <v>1309</v>
      </c>
      <c r="E709" s="63"/>
      <c r="F709" s="96" t="s">
        <v>1057</v>
      </c>
      <c r="G709" s="78">
        <v>355</v>
      </c>
      <c r="H709" s="367"/>
      <c r="I709" s="98">
        <f t="shared" si="76"/>
        <v>0</v>
      </c>
    </row>
    <row r="710" spans="1:9" ht="15" x14ac:dyDescent="0.2">
      <c r="A710" s="95">
        <f t="shared" si="75"/>
        <v>709</v>
      </c>
      <c r="B710" s="65" t="s">
        <v>1040</v>
      </c>
      <c r="C710" s="62" t="s">
        <v>1310</v>
      </c>
      <c r="D710" s="210" t="s">
        <v>1311</v>
      </c>
      <c r="E710" s="63"/>
      <c r="F710" s="96" t="s">
        <v>1057</v>
      </c>
      <c r="G710" s="78">
        <v>110</v>
      </c>
      <c r="H710" s="367"/>
      <c r="I710" s="98">
        <f t="shared" si="76"/>
        <v>0</v>
      </c>
    </row>
    <row r="711" spans="1:9" ht="15" x14ac:dyDescent="0.2">
      <c r="A711" s="95">
        <f t="shared" si="75"/>
        <v>710</v>
      </c>
      <c r="B711" s="65" t="s">
        <v>1040</v>
      </c>
      <c r="C711" s="62" t="s">
        <v>1312</v>
      </c>
      <c r="D711" s="210" t="s">
        <v>1313</v>
      </c>
      <c r="E711" s="63"/>
      <c r="F711" s="96" t="s">
        <v>1057</v>
      </c>
      <c r="G711" s="78">
        <v>445</v>
      </c>
      <c r="H711" s="367"/>
      <c r="I711" s="98">
        <f t="shared" si="76"/>
        <v>0</v>
      </c>
    </row>
    <row r="712" spans="1:9" ht="38.25" x14ac:dyDescent="0.2">
      <c r="A712" s="95">
        <f t="shared" si="75"/>
        <v>711</v>
      </c>
      <c r="B712" s="65" t="s">
        <v>1040</v>
      </c>
      <c r="C712" s="62" t="s">
        <v>2866</v>
      </c>
      <c r="D712" s="204" t="s">
        <v>1315</v>
      </c>
      <c r="E712" s="63"/>
      <c r="F712" s="96" t="s">
        <v>1057</v>
      </c>
      <c r="G712" s="78">
        <v>410</v>
      </c>
      <c r="H712" s="367"/>
      <c r="I712" s="98">
        <f t="shared" si="76"/>
        <v>0</v>
      </c>
    </row>
    <row r="713" spans="1:9" ht="38.25" x14ac:dyDescent="0.2">
      <c r="A713" s="95">
        <f t="shared" si="75"/>
        <v>712</v>
      </c>
      <c r="B713" s="65" t="s">
        <v>1040</v>
      </c>
      <c r="C713" s="62" t="s">
        <v>2867</v>
      </c>
      <c r="D713" s="206" t="s">
        <v>1317</v>
      </c>
      <c r="E713" s="63"/>
      <c r="F713" s="96" t="s">
        <v>34</v>
      </c>
      <c r="G713" s="78">
        <v>44</v>
      </c>
      <c r="H713" s="367"/>
      <c r="I713" s="98">
        <f t="shared" si="76"/>
        <v>0</v>
      </c>
    </row>
    <row r="714" spans="1:9" ht="53.25" x14ac:dyDescent="0.2">
      <c r="A714" s="95">
        <f t="shared" si="75"/>
        <v>713</v>
      </c>
      <c r="B714" s="65" t="s">
        <v>1040</v>
      </c>
      <c r="C714" s="62" t="s">
        <v>2868</v>
      </c>
      <c r="D714" s="204" t="s">
        <v>1319</v>
      </c>
      <c r="E714" s="63"/>
      <c r="F714" s="96" t="s">
        <v>34</v>
      </c>
      <c r="G714" s="78">
        <v>27</v>
      </c>
      <c r="H714" s="367"/>
      <c r="I714" s="98">
        <f t="shared" si="76"/>
        <v>0</v>
      </c>
    </row>
    <row r="715" spans="1:9" x14ac:dyDescent="0.2">
      <c r="A715" s="95">
        <f t="shared" si="75"/>
        <v>714</v>
      </c>
      <c r="B715" s="65" t="s">
        <v>1040</v>
      </c>
      <c r="C715" s="62" t="s">
        <v>1314</v>
      </c>
      <c r="D715" s="210" t="s">
        <v>1321</v>
      </c>
      <c r="E715" s="63"/>
      <c r="F715" s="96" t="s">
        <v>34</v>
      </c>
      <c r="G715" s="78">
        <v>10</v>
      </c>
      <c r="H715" s="367"/>
      <c r="I715" s="98">
        <f t="shared" si="76"/>
        <v>0</v>
      </c>
    </row>
    <row r="716" spans="1:9" ht="40.5" x14ac:dyDescent="0.2">
      <c r="A716" s="95">
        <f t="shared" si="75"/>
        <v>715</v>
      </c>
      <c r="B716" s="65" t="s">
        <v>1040</v>
      </c>
      <c r="C716" s="62" t="s">
        <v>1316</v>
      </c>
      <c r="D716" s="204" t="s">
        <v>1322</v>
      </c>
      <c r="E716" s="63"/>
      <c r="F716" s="96" t="s">
        <v>34</v>
      </c>
      <c r="G716" s="78">
        <v>5</v>
      </c>
      <c r="H716" s="367"/>
      <c r="I716" s="98">
        <f t="shared" si="76"/>
        <v>0</v>
      </c>
    </row>
    <row r="717" spans="1:9" ht="25.5" x14ac:dyDescent="0.2">
      <c r="A717" s="95">
        <f t="shared" si="75"/>
        <v>716</v>
      </c>
      <c r="B717" s="65" t="s">
        <v>1040</v>
      </c>
      <c r="C717" s="62" t="s">
        <v>1318</v>
      </c>
      <c r="D717" s="201" t="s">
        <v>1323</v>
      </c>
      <c r="E717" s="63"/>
      <c r="F717" s="96" t="s">
        <v>34</v>
      </c>
      <c r="G717" s="78">
        <v>1</v>
      </c>
      <c r="H717" s="367"/>
      <c r="I717" s="98">
        <f t="shared" si="76"/>
        <v>0</v>
      </c>
    </row>
    <row r="718" spans="1:9" x14ac:dyDescent="0.2">
      <c r="A718" s="95">
        <f t="shared" si="75"/>
        <v>717</v>
      </c>
      <c r="B718" s="65" t="s">
        <v>1040</v>
      </c>
      <c r="C718" s="62" t="s">
        <v>1320</v>
      </c>
      <c r="D718" s="201" t="s">
        <v>1324</v>
      </c>
      <c r="E718" s="63"/>
      <c r="F718" s="96" t="s">
        <v>1135</v>
      </c>
      <c r="G718" s="78">
        <v>34</v>
      </c>
      <c r="H718" s="367"/>
      <c r="I718" s="98">
        <f t="shared" si="76"/>
        <v>0</v>
      </c>
    </row>
    <row r="719" spans="1:9" x14ac:dyDescent="0.2">
      <c r="A719" s="95">
        <f t="shared" si="75"/>
        <v>718</v>
      </c>
      <c r="B719" s="294" t="s">
        <v>1040</v>
      </c>
      <c r="C719" s="290" t="s">
        <v>1325</v>
      </c>
      <c r="D719" s="59" t="s">
        <v>1326</v>
      </c>
      <c r="E719" s="49"/>
      <c r="F719" s="50">
        <f>ROUND(SUM(F720:F721),2)</f>
        <v>0</v>
      </c>
      <c r="G719" s="51"/>
      <c r="H719" s="51"/>
      <c r="I719" s="272"/>
    </row>
    <row r="720" spans="1:9" x14ac:dyDescent="0.2">
      <c r="A720" s="95">
        <f t="shared" si="75"/>
        <v>719</v>
      </c>
      <c r="B720" s="306" t="s">
        <v>1040</v>
      </c>
      <c r="C720" s="307" t="s">
        <v>1327</v>
      </c>
      <c r="D720" s="308" t="s">
        <v>1047</v>
      </c>
      <c r="E720" s="309"/>
      <c r="F720" s="303">
        <f>ROUND(F722,2)</f>
        <v>0</v>
      </c>
      <c r="G720" s="310"/>
      <c r="H720" s="310"/>
      <c r="I720" s="249"/>
    </row>
    <row r="721" spans="1:9" ht="25.5" x14ac:dyDescent="0.2">
      <c r="A721" s="95">
        <f t="shared" si="75"/>
        <v>720</v>
      </c>
      <c r="B721" s="306" t="s">
        <v>1040</v>
      </c>
      <c r="C721" s="307" t="s">
        <v>1328</v>
      </c>
      <c r="D721" s="308" t="s">
        <v>1329</v>
      </c>
      <c r="E721" s="311"/>
      <c r="F721" s="303">
        <f>ROUND(F735,2)</f>
        <v>0</v>
      </c>
      <c r="G721" s="312"/>
      <c r="H721" s="313"/>
      <c r="I721" s="249"/>
    </row>
    <row r="722" spans="1:9" x14ac:dyDescent="0.2">
      <c r="A722" s="95">
        <f t="shared" si="75"/>
        <v>721</v>
      </c>
      <c r="B722" s="342" t="s">
        <v>1040</v>
      </c>
      <c r="C722" s="343" t="s">
        <v>1327</v>
      </c>
      <c r="D722" s="60" t="s">
        <v>1047</v>
      </c>
      <c r="E722" s="53"/>
      <c r="F722" s="55">
        <f>ROUND(SUM(I723:I734),2)</f>
        <v>0</v>
      </c>
      <c r="G722" s="250"/>
      <c r="H722" s="56"/>
      <c r="I722" s="57"/>
    </row>
    <row r="723" spans="1:9" ht="191.25" x14ac:dyDescent="0.2">
      <c r="A723" s="95">
        <f t="shared" si="75"/>
        <v>722</v>
      </c>
      <c r="B723" s="65" t="s">
        <v>1040</v>
      </c>
      <c r="C723" s="106" t="s">
        <v>1330</v>
      </c>
      <c r="D723" s="72" t="s">
        <v>1331</v>
      </c>
      <c r="E723" s="63"/>
      <c r="F723" s="96" t="s">
        <v>34</v>
      </c>
      <c r="G723" s="78">
        <v>11</v>
      </c>
      <c r="H723" s="367"/>
      <c r="I723" s="98">
        <f t="shared" ref="I723:I734" si="77">ROUND(G723*H723,2)</f>
        <v>0</v>
      </c>
    </row>
    <row r="724" spans="1:9" ht="63.75" x14ac:dyDescent="0.2">
      <c r="A724" s="95">
        <f t="shared" si="75"/>
        <v>723</v>
      </c>
      <c r="B724" s="65" t="s">
        <v>1040</v>
      </c>
      <c r="C724" s="106" t="s">
        <v>1332</v>
      </c>
      <c r="D724" s="72" t="s">
        <v>1333</v>
      </c>
      <c r="E724" s="63"/>
      <c r="F724" s="96" t="s">
        <v>34</v>
      </c>
      <c r="G724" s="78">
        <v>11</v>
      </c>
      <c r="H724" s="367"/>
      <c r="I724" s="98">
        <f t="shared" si="77"/>
        <v>0</v>
      </c>
    </row>
    <row r="725" spans="1:9" ht="255" x14ac:dyDescent="0.2">
      <c r="A725" s="95">
        <f t="shared" si="75"/>
        <v>724</v>
      </c>
      <c r="B725" s="65" t="s">
        <v>1040</v>
      </c>
      <c r="C725" s="106" t="s">
        <v>1334</v>
      </c>
      <c r="D725" s="72" t="s">
        <v>1335</v>
      </c>
      <c r="E725" s="63"/>
      <c r="F725" s="96" t="s">
        <v>34</v>
      </c>
      <c r="G725" s="78">
        <v>18</v>
      </c>
      <c r="H725" s="367"/>
      <c r="I725" s="98">
        <f t="shared" si="77"/>
        <v>0</v>
      </c>
    </row>
    <row r="726" spans="1:9" ht="38.25" x14ac:dyDescent="0.2">
      <c r="A726" s="95">
        <f t="shared" si="75"/>
        <v>725</v>
      </c>
      <c r="B726" s="65" t="s">
        <v>1040</v>
      </c>
      <c r="C726" s="106" t="s">
        <v>1336</v>
      </c>
      <c r="D726" s="72" t="s">
        <v>1337</v>
      </c>
      <c r="E726" s="63"/>
      <c r="F726" s="157" t="s">
        <v>34</v>
      </c>
      <c r="G726" s="211">
        <v>8</v>
      </c>
      <c r="H726" s="367"/>
      <c r="I726" s="98">
        <f t="shared" si="77"/>
        <v>0</v>
      </c>
    </row>
    <row r="727" spans="1:9" ht="267.75" x14ac:dyDescent="0.2">
      <c r="A727" s="95">
        <f t="shared" si="75"/>
        <v>726</v>
      </c>
      <c r="B727" s="65" t="s">
        <v>1040</v>
      </c>
      <c r="C727" s="106" t="s">
        <v>1338</v>
      </c>
      <c r="D727" s="72" t="s">
        <v>1339</v>
      </c>
      <c r="E727" s="63"/>
      <c r="F727" s="157" t="s">
        <v>34</v>
      </c>
      <c r="G727" s="211">
        <v>2</v>
      </c>
      <c r="H727" s="367"/>
      <c r="I727" s="98">
        <f t="shared" si="77"/>
        <v>0</v>
      </c>
    </row>
    <row r="728" spans="1:9" ht="153" x14ac:dyDescent="0.2">
      <c r="A728" s="95">
        <f t="shared" si="75"/>
        <v>727</v>
      </c>
      <c r="B728" s="65" t="s">
        <v>1040</v>
      </c>
      <c r="C728" s="106" t="s">
        <v>2869</v>
      </c>
      <c r="D728" s="72" t="s">
        <v>1341</v>
      </c>
      <c r="E728" s="63"/>
      <c r="F728" s="157" t="s">
        <v>34</v>
      </c>
      <c r="G728" s="211">
        <v>8</v>
      </c>
      <c r="H728" s="367"/>
      <c r="I728" s="98">
        <f t="shared" si="77"/>
        <v>0</v>
      </c>
    </row>
    <row r="729" spans="1:9" ht="178.5" x14ac:dyDescent="0.2">
      <c r="A729" s="95">
        <f t="shared" si="75"/>
        <v>728</v>
      </c>
      <c r="B729" s="65" t="s">
        <v>1040</v>
      </c>
      <c r="C729" s="106" t="s">
        <v>1340</v>
      </c>
      <c r="D729" s="72" t="s">
        <v>1343</v>
      </c>
      <c r="E729" s="63"/>
      <c r="F729" s="157" t="s">
        <v>34</v>
      </c>
      <c r="G729" s="211">
        <v>36</v>
      </c>
      <c r="H729" s="367"/>
      <c r="I729" s="98">
        <f t="shared" si="77"/>
        <v>0</v>
      </c>
    </row>
    <row r="730" spans="1:9" ht="191.25" x14ac:dyDescent="0.2">
      <c r="A730" s="95">
        <f t="shared" si="75"/>
        <v>729</v>
      </c>
      <c r="B730" s="65" t="s">
        <v>1040</v>
      </c>
      <c r="C730" s="106" t="s">
        <v>1342</v>
      </c>
      <c r="D730" s="72" t="s">
        <v>1344</v>
      </c>
      <c r="E730" s="63"/>
      <c r="F730" s="157" t="s">
        <v>34</v>
      </c>
      <c r="G730" s="211">
        <v>4</v>
      </c>
      <c r="H730" s="367"/>
      <c r="I730" s="98">
        <f t="shared" si="77"/>
        <v>0</v>
      </c>
    </row>
    <row r="731" spans="1:9" ht="63.75" x14ac:dyDescent="0.2">
      <c r="A731" s="95">
        <f t="shared" si="75"/>
        <v>730</v>
      </c>
      <c r="B731" s="65" t="s">
        <v>1040</v>
      </c>
      <c r="C731" s="106" t="s">
        <v>1346</v>
      </c>
      <c r="D731" s="72" t="s">
        <v>1345</v>
      </c>
      <c r="E731" s="63"/>
      <c r="F731" s="157" t="s">
        <v>34</v>
      </c>
      <c r="G731" s="211">
        <v>4</v>
      </c>
      <c r="H731" s="367"/>
      <c r="I731" s="98">
        <f t="shared" si="77"/>
        <v>0</v>
      </c>
    </row>
    <row r="732" spans="1:9" ht="140.25" x14ac:dyDescent="0.2">
      <c r="A732" s="95">
        <f t="shared" si="75"/>
        <v>731</v>
      </c>
      <c r="B732" s="65" t="s">
        <v>1040</v>
      </c>
      <c r="C732" s="106" t="s">
        <v>1348</v>
      </c>
      <c r="D732" s="72" t="s">
        <v>1347</v>
      </c>
      <c r="E732" s="63"/>
      <c r="F732" s="157" t="s">
        <v>34</v>
      </c>
      <c r="G732" s="211">
        <v>13</v>
      </c>
      <c r="H732" s="367"/>
      <c r="I732" s="98">
        <f t="shared" si="77"/>
        <v>0</v>
      </c>
    </row>
    <row r="733" spans="1:9" x14ac:dyDescent="0.2">
      <c r="A733" s="95">
        <f t="shared" si="75"/>
        <v>732</v>
      </c>
      <c r="B733" s="65" t="s">
        <v>1040</v>
      </c>
      <c r="C733" s="106" t="s">
        <v>1350</v>
      </c>
      <c r="D733" s="72" t="s">
        <v>1349</v>
      </c>
      <c r="E733" s="63"/>
      <c r="F733" s="157" t="s">
        <v>34</v>
      </c>
      <c r="G733" s="211">
        <v>13</v>
      </c>
      <c r="H733" s="367"/>
      <c r="I733" s="98">
        <f t="shared" si="77"/>
        <v>0</v>
      </c>
    </row>
    <row r="734" spans="1:9" ht="114.75" x14ac:dyDescent="0.2">
      <c r="A734" s="95">
        <f t="shared" si="75"/>
        <v>733</v>
      </c>
      <c r="B734" s="65" t="s">
        <v>1040</v>
      </c>
      <c r="C734" s="106" t="s">
        <v>2870</v>
      </c>
      <c r="D734" s="212" t="s">
        <v>1351</v>
      </c>
      <c r="E734" s="63"/>
      <c r="F734" s="157" t="s">
        <v>34</v>
      </c>
      <c r="G734" s="211">
        <v>1</v>
      </c>
      <c r="H734" s="367"/>
      <c r="I734" s="98">
        <f t="shared" si="77"/>
        <v>0</v>
      </c>
    </row>
    <row r="735" spans="1:9" ht="25.5" x14ac:dyDescent="0.2">
      <c r="A735" s="95">
        <f t="shared" si="75"/>
        <v>734</v>
      </c>
      <c r="B735" s="342" t="s">
        <v>1040</v>
      </c>
      <c r="C735" s="343" t="s">
        <v>1328</v>
      </c>
      <c r="D735" s="60" t="s">
        <v>1352</v>
      </c>
      <c r="E735" s="396"/>
      <c r="F735" s="55">
        <f>ROUND(SUM(I736:I824),2)</f>
        <v>0</v>
      </c>
      <c r="G735" s="397"/>
      <c r="H735" s="394"/>
      <c r="I735" s="395"/>
    </row>
    <row r="736" spans="1:9" ht="38.25" x14ac:dyDescent="0.2">
      <c r="A736" s="95">
        <f t="shared" si="75"/>
        <v>735</v>
      </c>
      <c r="B736" s="65" t="s">
        <v>1040</v>
      </c>
      <c r="C736" s="62" t="s">
        <v>1353</v>
      </c>
      <c r="D736" s="63" t="s">
        <v>1354</v>
      </c>
      <c r="E736" s="63"/>
      <c r="F736" s="157" t="s">
        <v>34</v>
      </c>
      <c r="G736" s="211">
        <v>4</v>
      </c>
      <c r="H736" s="367"/>
      <c r="I736" s="98">
        <f t="shared" ref="I736:I799" si="78">ROUND(G736*H736,2)</f>
        <v>0</v>
      </c>
    </row>
    <row r="737" spans="1:9" ht="25.5" x14ac:dyDescent="0.2">
      <c r="A737" s="95">
        <f t="shared" si="75"/>
        <v>736</v>
      </c>
      <c r="B737" s="65" t="s">
        <v>1040</v>
      </c>
      <c r="C737" s="62" t="s">
        <v>1355</v>
      </c>
      <c r="D737" s="63" t="s">
        <v>1356</v>
      </c>
      <c r="E737" s="63"/>
      <c r="F737" s="157" t="s">
        <v>34</v>
      </c>
      <c r="G737" s="211">
        <v>6</v>
      </c>
      <c r="H737" s="367"/>
      <c r="I737" s="98">
        <f t="shared" si="78"/>
        <v>0</v>
      </c>
    </row>
    <row r="738" spans="1:9" x14ac:dyDescent="0.2">
      <c r="A738" s="95">
        <f t="shared" si="75"/>
        <v>737</v>
      </c>
      <c r="B738" s="65" t="s">
        <v>1040</v>
      </c>
      <c r="C738" s="62" t="s">
        <v>1357</v>
      </c>
      <c r="D738" s="63" t="s">
        <v>1094</v>
      </c>
      <c r="E738" s="63"/>
      <c r="F738" s="157" t="s">
        <v>34</v>
      </c>
      <c r="G738" s="211">
        <v>1</v>
      </c>
      <c r="H738" s="367"/>
      <c r="I738" s="98">
        <f t="shared" si="78"/>
        <v>0</v>
      </c>
    </row>
    <row r="739" spans="1:9" ht="25.5" x14ac:dyDescent="0.2">
      <c r="A739" s="95">
        <f t="shared" si="75"/>
        <v>738</v>
      </c>
      <c r="B739" s="65" t="s">
        <v>1040</v>
      </c>
      <c r="C739" s="62" t="s">
        <v>1358</v>
      </c>
      <c r="D739" s="63" t="s">
        <v>1359</v>
      </c>
      <c r="E739" s="63"/>
      <c r="F739" s="157" t="s">
        <v>34</v>
      </c>
      <c r="G739" s="211">
        <v>2</v>
      </c>
      <c r="H739" s="367"/>
      <c r="I739" s="98">
        <f t="shared" si="78"/>
        <v>0</v>
      </c>
    </row>
    <row r="740" spans="1:9" x14ac:dyDescent="0.2">
      <c r="A740" s="95">
        <f t="shared" si="75"/>
        <v>739</v>
      </c>
      <c r="B740" s="65" t="s">
        <v>1040</v>
      </c>
      <c r="C740" s="62" t="s">
        <v>1360</v>
      </c>
      <c r="D740" s="63" t="s">
        <v>1361</v>
      </c>
      <c r="E740" s="63"/>
      <c r="F740" s="157" t="s">
        <v>34</v>
      </c>
      <c r="G740" s="211">
        <v>2</v>
      </c>
      <c r="H740" s="367"/>
      <c r="I740" s="98">
        <f t="shared" si="78"/>
        <v>0</v>
      </c>
    </row>
    <row r="741" spans="1:9" ht="40.5" x14ac:dyDescent="0.2">
      <c r="A741" s="95">
        <f t="shared" si="75"/>
        <v>740</v>
      </c>
      <c r="B741" s="65" t="s">
        <v>1040</v>
      </c>
      <c r="C741" s="62" t="s">
        <v>1362</v>
      </c>
      <c r="D741" s="63" t="s">
        <v>1363</v>
      </c>
      <c r="E741" s="63"/>
      <c r="F741" s="157" t="s">
        <v>1057</v>
      </c>
      <c r="G741" s="211">
        <v>380</v>
      </c>
      <c r="H741" s="367"/>
      <c r="I741" s="98">
        <f t="shared" si="78"/>
        <v>0</v>
      </c>
    </row>
    <row r="742" spans="1:9" ht="42.75" x14ac:dyDescent="0.2">
      <c r="A742" s="95">
        <f t="shared" si="75"/>
        <v>741</v>
      </c>
      <c r="B742" s="65" t="s">
        <v>1040</v>
      </c>
      <c r="C742" s="62" t="s">
        <v>1364</v>
      </c>
      <c r="D742" s="63" t="s">
        <v>1365</v>
      </c>
      <c r="E742" s="63"/>
      <c r="F742" s="157" t="s">
        <v>1057</v>
      </c>
      <c r="G742" s="211">
        <v>166</v>
      </c>
      <c r="H742" s="367"/>
      <c r="I742" s="98">
        <f t="shared" si="78"/>
        <v>0</v>
      </c>
    </row>
    <row r="743" spans="1:9" ht="40.5" x14ac:dyDescent="0.2">
      <c r="A743" s="95">
        <f t="shared" si="75"/>
        <v>742</v>
      </c>
      <c r="B743" s="65" t="s">
        <v>1040</v>
      </c>
      <c r="C743" s="62" t="s">
        <v>1366</v>
      </c>
      <c r="D743" s="63" t="s">
        <v>1367</v>
      </c>
      <c r="E743" s="63"/>
      <c r="F743" s="157" t="s">
        <v>1057</v>
      </c>
      <c r="G743" s="211">
        <v>380</v>
      </c>
      <c r="H743" s="367"/>
      <c r="I743" s="98">
        <f t="shared" si="78"/>
        <v>0</v>
      </c>
    </row>
    <row r="744" spans="1:9" ht="15" x14ac:dyDescent="0.2">
      <c r="A744" s="95">
        <f t="shared" si="75"/>
        <v>743</v>
      </c>
      <c r="B744" s="65" t="s">
        <v>1040</v>
      </c>
      <c r="C744" s="62" t="s">
        <v>1368</v>
      </c>
      <c r="D744" s="210" t="s">
        <v>1369</v>
      </c>
      <c r="E744" s="63"/>
      <c r="F744" s="157" t="s">
        <v>1057</v>
      </c>
      <c r="G744" s="211">
        <v>115</v>
      </c>
      <c r="H744" s="367"/>
      <c r="I744" s="98">
        <f t="shared" si="78"/>
        <v>0</v>
      </c>
    </row>
    <row r="745" spans="1:9" ht="15" x14ac:dyDescent="0.2">
      <c r="A745" s="95">
        <f t="shared" si="75"/>
        <v>744</v>
      </c>
      <c r="B745" s="65" t="s">
        <v>1040</v>
      </c>
      <c r="C745" s="62" t="s">
        <v>1370</v>
      </c>
      <c r="D745" s="210" t="s">
        <v>1371</v>
      </c>
      <c r="E745" s="63"/>
      <c r="F745" s="157" t="s">
        <v>1057</v>
      </c>
      <c r="G745" s="211">
        <v>160</v>
      </c>
      <c r="H745" s="367"/>
      <c r="I745" s="98">
        <f t="shared" si="78"/>
        <v>0</v>
      </c>
    </row>
    <row r="746" spans="1:9" ht="15" x14ac:dyDescent="0.2">
      <c r="A746" s="95">
        <f t="shared" si="75"/>
        <v>745</v>
      </c>
      <c r="B746" s="65" t="s">
        <v>1040</v>
      </c>
      <c r="C746" s="62" t="s">
        <v>1372</v>
      </c>
      <c r="D746" s="210" t="s">
        <v>1373</v>
      </c>
      <c r="E746" s="63"/>
      <c r="F746" s="157" t="s">
        <v>1057</v>
      </c>
      <c r="G746" s="211">
        <v>310</v>
      </c>
      <c r="H746" s="367"/>
      <c r="I746" s="98">
        <f t="shared" si="78"/>
        <v>0</v>
      </c>
    </row>
    <row r="747" spans="1:9" ht="15" x14ac:dyDescent="0.2">
      <c r="A747" s="95">
        <f t="shared" si="75"/>
        <v>746</v>
      </c>
      <c r="B747" s="65" t="s">
        <v>1040</v>
      </c>
      <c r="C747" s="62" t="s">
        <v>1374</v>
      </c>
      <c r="D747" s="210" t="s">
        <v>1375</v>
      </c>
      <c r="E747" s="63"/>
      <c r="F747" s="157" t="s">
        <v>1057</v>
      </c>
      <c r="G747" s="211">
        <v>115</v>
      </c>
      <c r="H747" s="367"/>
      <c r="I747" s="98">
        <f t="shared" si="78"/>
        <v>0</v>
      </c>
    </row>
    <row r="748" spans="1:9" ht="15" x14ac:dyDescent="0.2">
      <c r="A748" s="95">
        <f t="shared" si="75"/>
        <v>747</v>
      </c>
      <c r="B748" s="65" t="s">
        <v>1040</v>
      </c>
      <c r="C748" s="62" t="s">
        <v>1376</v>
      </c>
      <c r="D748" s="210" t="s">
        <v>1377</v>
      </c>
      <c r="E748" s="63"/>
      <c r="F748" s="157" t="s">
        <v>1057</v>
      </c>
      <c r="G748" s="211">
        <v>215</v>
      </c>
      <c r="H748" s="367"/>
      <c r="I748" s="98">
        <f t="shared" si="78"/>
        <v>0</v>
      </c>
    </row>
    <row r="749" spans="1:9" ht="15" x14ac:dyDescent="0.2">
      <c r="A749" s="95">
        <f t="shared" si="75"/>
        <v>748</v>
      </c>
      <c r="B749" s="65" t="s">
        <v>1040</v>
      </c>
      <c r="C749" s="62" t="s">
        <v>1378</v>
      </c>
      <c r="D749" s="210" t="s">
        <v>1379</v>
      </c>
      <c r="E749" s="63"/>
      <c r="F749" s="157" t="s">
        <v>1057</v>
      </c>
      <c r="G749" s="211">
        <v>380</v>
      </c>
      <c r="H749" s="367"/>
      <c r="I749" s="98">
        <f t="shared" si="78"/>
        <v>0</v>
      </c>
    </row>
    <row r="750" spans="1:9" ht="15" x14ac:dyDescent="0.2">
      <c r="A750" s="95">
        <f t="shared" si="75"/>
        <v>749</v>
      </c>
      <c r="B750" s="65" t="s">
        <v>1040</v>
      </c>
      <c r="C750" s="62" t="s">
        <v>1380</v>
      </c>
      <c r="D750" s="210" t="s">
        <v>1381</v>
      </c>
      <c r="E750" s="63"/>
      <c r="F750" s="157" t="s">
        <v>1057</v>
      </c>
      <c r="G750" s="211">
        <v>65</v>
      </c>
      <c r="H750" s="367"/>
      <c r="I750" s="98">
        <f t="shared" si="78"/>
        <v>0</v>
      </c>
    </row>
    <row r="751" spans="1:9" ht="15" x14ac:dyDescent="0.2">
      <c r="A751" s="95">
        <f t="shared" si="75"/>
        <v>750</v>
      </c>
      <c r="B751" s="65" t="s">
        <v>1040</v>
      </c>
      <c r="C751" s="62" t="s">
        <v>1382</v>
      </c>
      <c r="D751" s="210" t="s">
        <v>1383</v>
      </c>
      <c r="E751" s="63"/>
      <c r="F751" s="157" t="s">
        <v>1057</v>
      </c>
      <c r="G751" s="211">
        <v>90</v>
      </c>
      <c r="H751" s="367"/>
      <c r="I751" s="98">
        <f t="shared" si="78"/>
        <v>0</v>
      </c>
    </row>
    <row r="752" spans="1:9" ht="15" x14ac:dyDescent="0.2">
      <c r="A752" s="95">
        <f t="shared" si="75"/>
        <v>751</v>
      </c>
      <c r="B752" s="65" t="s">
        <v>1040</v>
      </c>
      <c r="C752" s="62" t="s">
        <v>1384</v>
      </c>
      <c r="D752" s="210" t="s">
        <v>1385</v>
      </c>
      <c r="E752" s="63"/>
      <c r="F752" s="157" t="s">
        <v>1057</v>
      </c>
      <c r="G752" s="211">
        <v>53</v>
      </c>
      <c r="H752" s="367"/>
      <c r="I752" s="98">
        <f t="shared" si="78"/>
        <v>0</v>
      </c>
    </row>
    <row r="753" spans="1:9" ht="15" x14ac:dyDescent="0.2">
      <c r="A753" s="95">
        <f t="shared" si="75"/>
        <v>752</v>
      </c>
      <c r="B753" s="65" t="s">
        <v>1040</v>
      </c>
      <c r="C753" s="62" t="s">
        <v>1386</v>
      </c>
      <c r="D753" s="72" t="s">
        <v>1387</v>
      </c>
      <c r="E753" s="63"/>
      <c r="F753" s="157" t="s">
        <v>1057</v>
      </c>
      <c r="G753" s="211">
        <v>80</v>
      </c>
      <c r="H753" s="367"/>
      <c r="I753" s="98">
        <f t="shared" si="78"/>
        <v>0</v>
      </c>
    </row>
    <row r="754" spans="1:9" ht="15" x14ac:dyDescent="0.2">
      <c r="A754" s="95">
        <f t="shared" si="75"/>
        <v>753</v>
      </c>
      <c r="B754" s="65" t="s">
        <v>1040</v>
      </c>
      <c r="C754" s="62" t="s">
        <v>1388</v>
      </c>
      <c r="D754" s="72" t="s">
        <v>1389</v>
      </c>
      <c r="E754" s="63"/>
      <c r="F754" s="157" t="s">
        <v>1057</v>
      </c>
      <c r="G754" s="211">
        <v>80</v>
      </c>
      <c r="H754" s="367"/>
      <c r="I754" s="98">
        <f t="shared" si="78"/>
        <v>0</v>
      </c>
    </row>
    <row r="755" spans="1:9" ht="15" x14ac:dyDescent="0.2">
      <c r="A755" s="95">
        <f t="shared" si="75"/>
        <v>754</v>
      </c>
      <c r="B755" s="65" t="s">
        <v>1040</v>
      </c>
      <c r="C755" s="62" t="s">
        <v>1390</v>
      </c>
      <c r="D755" s="72" t="s">
        <v>1391</v>
      </c>
      <c r="E755" s="63"/>
      <c r="F755" s="157" t="s">
        <v>1057</v>
      </c>
      <c r="G755" s="211">
        <v>80</v>
      </c>
      <c r="H755" s="367"/>
      <c r="I755" s="98">
        <f t="shared" si="78"/>
        <v>0</v>
      </c>
    </row>
    <row r="756" spans="1:9" ht="25.5" x14ac:dyDescent="0.2">
      <c r="A756" s="95">
        <f t="shared" si="75"/>
        <v>755</v>
      </c>
      <c r="B756" s="65" t="s">
        <v>1040</v>
      </c>
      <c r="C756" s="62" t="s">
        <v>1392</v>
      </c>
      <c r="D756" s="63" t="s">
        <v>1393</v>
      </c>
      <c r="E756" s="63"/>
      <c r="F756" s="157" t="s">
        <v>1057</v>
      </c>
      <c r="G756" s="211">
        <v>287</v>
      </c>
      <c r="H756" s="367"/>
      <c r="I756" s="98">
        <f t="shared" si="78"/>
        <v>0</v>
      </c>
    </row>
    <row r="757" spans="1:9" x14ac:dyDescent="0.2">
      <c r="A757" s="95">
        <f t="shared" si="75"/>
        <v>756</v>
      </c>
      <c r="B757" s="65" t="s">
        <v>1040</v>
      </c>
      <c r="C757" s="62" t="s">
        <v>1394</v>
      </c>
      <c r="D757" s="63" t="s">
        <v>1395</v>
      </c>
      <c r="E757" s="63"/>
      <c r="F757" s="157" t="s">
        <v>1057</v>
      </c>
      <c r="G757" s="211">
        <v>290</v>
      </c>
      <c r="H757" s="367"/>
      <c r="I757" s="98">
        <f t="shared" si="78"/>
        <v>0</v>
      </c>
    </row>
    <row r="758" spans="1:9" x14ac:dyDescent="0.2">
      <c r="A758" s="95">
        <f t="shared" si="75"/>
        <v>757</v>
      </c>
      <c r="B758" s="65" t="s">
        <v>1040</v>
      </c>
      <c r="C758" s="62" t="s">
        <v>1396</v>
      </c>
      <c r="D758" s="63" t="s">
        <v>1397</v>
      </c>
      <c r="E758" s="63"/>
      <c r="F758" s="157" t="s">
        <v>1057</v>
      </c>
      <c r="G758" s="211">
        <v>125</v>
      </c>
      <c r="H758" s="367"/>
      <c r="I758" s="98">
        <f t="shared" si="78"/>
        <v>0</v>
      </c>
    </row>
    <row r="759" spans="1:9" x14ac:dyDescent="0.2">
      <c r="A759" s="95">
        <f t="shared" si="75"/>
        <v>758</v>
      </c>
      <c r="B759" s="65" t="s">
        <v>1040</v>
      </c>
      <c r="C759" s="62" t="s">
        <v>1398</v>
      </c>
      <c r="D759" s="63" t="s">
        <v>1399</v>
      </c>
      <c r="E759" s="63"/>
      <c r="F759" s="157" t="s">
        <v>1057</v>
      </c>
      <c r="G759" s="211">
        <v>365</v>
      </c>
      <c r="H759" s="367"/>
      <c r="I759" s="98">
        <f t="shared" si="78"/>
        <v>0</v>
      </c>
    </row>
    <row r="760" spans="1:9" x14ac:dyDescent="0.2">
      <c r="A760" s="95">
        <f t="shared" si="75"/>
        <v>759</v>
      </c>
      <c r="B760" s="65" t="s">
        <v>1040</v>
      </c>
      <c r="C760" s="62" t="s">
        <v>1400</v>
      </c>
      <c r="D760" s="72" t="s">
        <v>1401</v>
      </c>
      <c r="E760" s="63"/>
      <c r="F760" s="157" t="s">
        <v>1057</v>
      </c>
      <c r="G760" s="211">
        <v>82</v>
      </c>
      <c r="H760" s="367"/>
      <c r="I760" s="98">
        <f t="shared" si="78"/>
        <v>0</v>
      </c>
    </row>
    <row r="761" spans="1:9" x14ac:dyDescent="0.2">
      <c r="A761" s="95">
        <f t="shared" si="75"/>
        <v>760</v>
      </c>
      <c r="B761" s="65" t="s">
        <v>1040</v>
      </c>
      <c r="C761" s="62" t="s">
        <v>1402</v>
      </c>
      <c r="D761" s="63" t="s">
        <v>1397</v>
      </c>
      <c r="E761" s="63"/>
      <c r="F761" s="157" t="s">
        <v>1057</v>
      </c>
      <c r="G761" s="211">
        <v>25</v>
      </c>
      <c r="H761" s="367"/>
      <c r="I761" s="98">
        <f t="shared" si="78"/>
        <v>0</v>
      </c>
    </row>
    <row r="762" spans="1:9" ht="25.5" x14ac:dyDescent="0.2">
      <c r="A762" s="95">
        <f t="shared" si="75"/>
        <v>761</v>
      </c>
      <c r="B762" s="65" t="s">
        <v>1040</v>
      </c>
      <c r="C762" s="62" t="s">
        <v>1403</v>
      </c>
      <c r="D762" s="72" t="s">
        <v>1404</v>
      </c>
      <c r="E762" s="63"/>
      <c r="F762" s="157" t="s">
        <v>1057</v>
      </c>
      <c r="G762" s="211">
        <v>55</v>
      </c>
      <c r="H762" s="367"/>
      <c r="I762" s="98">
        <f t="shared" si="78"/>
        <v>0</v>
      </c>
    </row>
    <row r="763" spans="1:9" x14ac:dyDescent="0.2">
      <c r="A763" s="95">
        <f t="shared" si="75"/>
        <v>762</v>
      </c>
      <c r="B763" s="65" t="s">
        <v>1040</v>
      </c>
      <c r="C763" s="62" t="s">
        <v>1405</v>
      </c>
      <c r="D763" s="72" t="s">
        <v>1406</v>
      </c>
      <c r="E763" s="63"/>
      <c r="F763" s="157" t="s">
        <v>1057</v>
      </c>
      <c r="G763" s="211">
        <v>36</v>
      </c>
      <c r="H763" s="367"/>
      <c r="I763" s="98">
        <f t="shared" si="78"/>
        <v>0</v>
      </c>
    </row>
    <row r="764" spans="1:9" ht="38.25" x14ac:dyDescent="0.2">
      <c r="A764" s="95">
        <f t="shared" si="75"/>
        <v>763</v>
      </c>
      <c r="B764" s="65" t="s">
        <v>1040</v>
      </c>
      <c r="C764" s="62" t="s">
        <v>1407</v>
      </c>
      <c r="D764" s="63" t="s">
        <v>1408</v>
      </c>
      <c r="E764" s="63"/>
      <c r="F764" s="157" t="s">
        <v>1057</v>
      </c>
      <c r="G764" s="211">
        <v>70</v>
      </c>
      <c r="H764" s="367"/>
      <c r="I764" s="98">
        <f t="shared" si="78"/>
        <v>0</v>
      </c>
    </row>
    <row r="765" spans="1:9" x14ac:dyDescent="0.2">
      <c r="A765" s="95">
        <f t="shared" si="75"/>
        <v>764</v>
      </c>
      <c r="B765" s="65" t="s">
        <v>1040</v>
      </c>
      <c r="C765" s="62" t="s">
        <v>1409</v>
      </c>
      <c r="D765" s="210" t="s">
        <v>1410</v>
      </c>
      <c r="E765" s="63"/>
      <c r="F765" s="157" t="s">
        <v>1057</v>
      </c>
      <c r="G765" s="211">
        <v>240</v>
      </c>
      <c r="H765" s="367"/>
      <c r="I765" s="98">
        <f t="shared" si="78"/>
        <v>0</v>
      </c>
    </row>
    <row r="766" spans="1:9" x14ac:dyDescent="0.2">
      <c r="A766" s="95">
        <f t="shared" si="75"/>
        <v>765</v>
      </c>
      <c r="B766" s="65" t="s">
        <v>1040</v>
      </c>
      <c r="C766" s="62" t="s">
        <v>1411</v>
      </c>
      <c r="D766" s="210" t="s">
        <v>1412</v>
      </c>
      <c r="E766" s="63"/>
      <c r="F766" s="157" t="s">
        <v>1057</v>
      </c>
      <c r="G766" s="211">
        <v>15</v>
      </c>
      <c r="H766" s="367"/>
      <c r="I766" s="98">
        <f t="shared" si="78"/>
        <v>0</v>
      </c>
    </row>
    <row r="767" spans="1:9" x14ac:dyDescent="0.2">
      <c r="A767" s="95">
        <f t="shared" si="75"/>
        <v>766</v>
      </c>
      <c r="B767" s="65" t="s">
        <v>1040</v>
      </c>
      <c r="C767" s="62" t="s">
        <v>1413</v>
      </c>
      <c r="D767" s="72" t="s">
        <v>1128</v>
      </c>
      <c r="E767" s="63"/>
      <c r="F767" s="157" t="s">
        <v>1057</v>
      </c>
      <c r="G767" s="211">
        <v>72</v>
      </c>
      <c r="H767" s="367"/>
      <c r="I767" s="98">
        <f t="shared" si="78"/>
        <v>0</v>
      </c>
    </row>
    <row r="768" spans="1:9" x14ac:dyDescent="0.2">
      <c r="A768" s="95">
        <f t="shared" si="75"/>
        <v>767</v>
      </c>
      <c r="B768" s="65" t="s">
        <v>1040</v>
      </c>
      <c r="C768" s="62" t="s">
        <v>1414</v>
      </c>
      <c r="D768" s="63" t="s">
        <v>1415</v>
      </c>
      <c r="E768" s="63"/>
      <c r="F768" s="157" t="s">
        <v>34</v>
      </c>
      <c r="G768" s="211">
        <v>6</v>
      </c>
      <c r="H768" s="367"/>
      <c r="I768" s="98">
        <f t="shared" si="78"/>
        <v>0</v>
      </c>
    </row>
    <row r="769" spans="1:9" ht="51" x14ac:dyDescent="0.2">
      <c r="A769" s="95">
        <f t="shared" si="75"/>
        <v>768</v>
      </c>
      <c r="B769" s="65" t="s">
        <v>1040</v>
      </c>
      <c r="C769" s="62" t="s">
        <v>1416</v>
      </c>
      <c r="D769" s="151" t="s">
        <v>1417</v>
      </c>
      <c r="E769" s="63"/>
      <c r="F769" s="157" t="s">
        <v>34</v>
      </c>
      <c r="G769" s="158">
        <v>1</v>
      </c>
      <c r="H769" s="367"/>
      <c r="I769" s="98">
        <f t="shared" si="78"/>
        <v>0</v>
      </c>
    </row>
    <row r="770" spans="1:9" x14ac:dyDescent="0.2">
      <c r="A770" s="95">
        <f t="shared" si="75"/>
        <v>769</v>
      </c>
      <c r="B770" s="65" t="s">
        <v>1040</v>
      </c>
      <c r="C770" s="62" t="s">
        <v>1418</v>
      </c>
      <c r="D770" s="63" t="s">
        <v>1419</v>
      </c>
      <c r="E770" s="63"/>
      <c r="F770" s="157" t="s">
        <v>34</v>
      </c>
      <c r="G770" s="158">
        <v>1</v>
      </c>
      <c r="H770" s="367"/>
      <c r="I770" s="98">
        <f t="shared" si="78"/>
        <v>0</v>
      </c>
    </row>
    <row r="771" spans="1:9" x14ac:dyDescent="0.2">
      <c r="A771" s="95">
        <f t="shared" si="75"/>
        <v>770</v>
      </c>
      <c r="B771" s="65" t="s">
        <v>1040</v>
      </c>
      <c r="C771" s="62" t="s">
        <v>1420</v>
      </c>
      <c r="D771" s="63" t="s">
        <v>1421</v>
      </c>
      <c r="E771" s="63"/>
      <c r="F771" s="157" t="s">
        <v>34</v>
      </c>
      <c r="G771" s="158">
        <v>1</v>
      </c>
      <c r="H771" s="367"/>
      <c r="I771" s="98">
        <f t="shared" si="78"/>
        <v>0</v>
      </c>
    </row>
    <row r="772" spans="1:9" x14ac:dyDescent="0.2">
      <c r="A772" s="95">
        <f t="shared" ref="A772:A835" si="79">A771+1</f>
        <v>771</v>
      </c>
      <c r="B772" s="65" t="s">
        <v>1040</v>
      </c>
      <c r="C772" s="62" t="s">
        <v>1422</v>
      </c>
      <c r="D772" s="63" t="s">
        <v>1423</v>
      </c>
      <c r="E772" s="63"/>
      <c r="F772" s="157" t="s">
        <v>34</v>
      </c>
      <c r="G772" s="158">
        <v>1</v>
      </c>
      <c r="H772" s="367"/>
      <c r="I772" s="98">
        <f t="shared" si="78"/>
        <v>0</v>
      </c>
    </row>
    <row r="773" spans="1:9" x14ac:dyDescent="0.2">
      <c r="A773" s="95">
        <f t="shared" si="79"/>
        <v>772</v>
      </c>
      <c r="B773" s="65" t="s">
        <v>1040</v>
      </c>
      <c r="C773" s="62" t="s">
        <v>1424</v>
      </c>
      <c r="D773" s="213" t="s">
        <v>1425</v>
      </c>
      <c r="E773" s="63"/>
      <c r="F773" s="157" t="s">
        <v>34</v>
      </c>
      <c r="G773" s="158">
        <v>4</v>
      </c>
      <c r="H773" s="367"/>
      <c r="I773" s="98">
        <f t="shared" si="78"/>
        <v>0</v>
      </c>
    </row>
    <row r="774" spans="1:9" x14ac:dyDescent="0.2">
      <c r="A774" s="95">
        <f t="shared" si="79"/>
        <v>773</v>
      </c>
      <c r="B774" s="65" t="s">
        <v>1040</v>
      </c>
      <c r="C774" s="62" t="s">
        <v>1426</v>
      </c>
      <c r="D774" s="214" t="s">
        <v>1427</v>
      </c>
      <c r="E774" s="63"/>
      <c r="F774" s="157" t="s">
        <v>34</v>
      </c>
      <c r="G774" s="158">
        <v>8</v>
      </c>
      <c r="H774" s="367"/>
      <c r="I774" s="98">
        <f t="shared" si="78"/>
        <v>0</v>
      </c>
    </row>
    <row r="775" spans="1:9" x14ac:dyDescent="0.2">
      <c r="A775" s="95">
        <f t="shared" si="79"/>
        <v>774</v>
      </c>
      <c r="B775" s="65" t="s">
        <v>1040</v>
      </c>
      <c r="C775" s="62" t="s">
        <v>1428</v>
      </c>
      <c r="D775" s="63" t="s">
        <v>1147</v>
      </c>
      <c r="E775" s="63"/>
      <c r="F775" s="157" t="s">
        <v>34</v>
      </c>
      <c r="G775" s="158">
        <v>13</v>
      </c>
      <c r="H775" s="367"/>
      <c r="I775" s="98">
        <f t="shared" si="78"/>
        <v>0</v>
      </c>
    </row>
    <row r="776" spans="1:9" x14ac:dyDescent="0.2">
      <c r="A776" s="95">
        <f t="shared" si="79"/>
        <v>775</v>
      </c>
      <c r="B776" s="65" t="s">
        <v>1040</v>
      </c>
      <c r="C776" s="62" t="s">
        <v>1429</v>
      </c>
      <c r="D776" s="63" t="s">
        <v>1430</v>
      </c>
      <c r="E776" s="63"/>
      <c r="F776" s="157" t="s">
        <v>34</v>
      </c>
      <c r="G776" s="158">
        <v>1</v>
      </c>
      <c r="H776" s="367"/>
      <c r="I776" s="98">
        <f t="shared" si="78"/>
        <v>0</v>
      </c>
    </row>
    <row r="777" spans="1:9" x14ac:dyDescent="0.2">
      <c r="A777" s="95">
        <f t="shared" si="79"/>
        <v>776</v>
      </c>
      <c r="B777" s="65" t="s">
        <v>1040</v>
      </c>
      <c r="C777" s="62" t="s">
        <v>1431</v>
      </c>
      <c r="D777" s="63" t="s">
        <v>1167</v>
      </c>
      <c r="E777" s="63"/>
      <c r="F777" s="157" t="s">
        <v>34</v>
      </c>
      <c r="G777" s="158">
        <v>11</v>
      </c>
      <c r="H777" s="367"/>
      <c r="I777" s="98">
        <f t="shared" si="78"/>
        <v>0</v>
      </c>
    </row>
    <row r="778" spans="1:9" x14ac:dyDescent="0.2">
      <c r="A778" s="95">
        <f t="shared" si="79"/>
        <v>777</v>
      </c>
      <c r="B778" s="65" t="s">
        <v>1040</v>
      </c>
      <c r="C778" s="62" t="s">
        <v>1432</v>
      </c>
      <c r="D778" s="63" t="s">
        <v>1433</v>
      </c>
      <c r="E778" s="63"/>
      <c r="F778" s="157" t="s">
        <v>34</v>
      </c>
      <c r="G778" s="158">
        <v>5</v>
      </c>
      <c r="H778" s="367"/>
      <c r="I778" s="98">
        <f t="shared" si="78"/>
        <v>0</v>
      </c>
    </row>
    <row r="779" spans="1:9" x14ac:dyDescent="0.2">
      <c r="A779" s="95">
        <f t="shared" si="79"/>
        <v>778</v>
      </c>
      <c r="B779" s="65" t="s">
        <v>1040</v>
      </c>
      <c r="C779" s="62" t="s">
        <v>1434</v>
      </c>
      <c r="D779" s="63" t="s">
        <v>1435</v>
      </c>
      <c r="E779" s="63"/>
      <c r="F779" s="157" t="s">
        <v>34</v>
      </c>
      <c r="G779" s="158">
        <v>2</v>
      </c>
      <c r="H779" s="367"/>
      <c r="I779" s="98">
        <f t="shared" si="78"/>
        <v>0</v>
      </c>
    </row>
    <row r="780" spans="1:9" x14ac:dyDescent="0.2">
      <c r="A780" s="95">
        <f t="shared" si="79"/>
        <v>779</v>
      </c>
      <c r="B780" s="65" t="s">
        <v>1040</v>
      </c>
      <c r="C780" s="62" t="s">
        <v>1436</v>
      </c>
      <c r="D780" s="63" t="s">
        <v>1437</v>
      </c>
      <c r="E780" s="63"/>
      <c r="F780" s="157" t="s">
        <v>34</v>
      </c>
      <c r="G780" s="158">
        <v>15</v>
      </c>
      <c r="H780" s="367"/>
      <c r="I780" s="98">
        <f t="shared" si="78"/>
        <v>0</v>
      </c>
    </row>
    <row r="781" spans="1:9" x14ac:dyDescent="0.2">
      <c r="A781" s="95">
        <f t="shared" si="79"/>
        <v>780</v>
      </c>
      <c r="B781" s="65" t="s">
        <v>1040</v>
      </c>
      <c r="C781" s="62" t="s">
        <v>1438</v>
      </c>
      <c r="D781" s="63" t="s">
        <v>1439</v>
      </c>
      <c r="E781" s="63"/>
      <c r="F781" s="157" t="s">
        <v>34</v>
      </c>
      <c r="G781" s="158">
        <v>6</v>
      </c>
      <c r="H781" s="367"/>
      <c r="I781" s="98">
        <f t="shared" si="78"/>
        <v>0</v>
      </c>
    </row>
    <row r="782" spans="1:9" x14ac:dyDescent="0.2">
      <c r="A782" s="95">
        <f t="shared" si="79"/>
        <v>781</v>
      </c>
      <c r="B782" s="65" t="s">
        <v>1040</v>
      </c>
      <c r="C782" s="62" t="s">
        <v>1440</v>
      </c>
      <c r="D782" s="63" t="s">
        <v>1441</v>
      </c>
      <c r="E782" s="63"/>
      <c r="F782" s="157" t="s">
        <v>34</v>
      </c>
      <c r="G782" s="158">
        <v>4</v>
      </c>
      <c r="H782" s="367"/>
      <c r="I782" s="98">
        <f t="shared" si="78"/>
        <v>0</v>
      </c>
    </row>
    <row r="783" spans="1:9" x14ac:dyDescent="0.2">
      <c r="A783" s="95">
        <f t="shared" si="79"/>
        <v>782</v>
      </c>
      <c r="B783" s="65" t="s">
        <v>1040</v>
      </c>
      <c r="C783" s="62" t="s">
        <v>1442</v>
      </c>
      <c r="D783" s="63" t="s">
        <v>1443</v>
      </c>
      <c r="E783" s="63"/>
      <c r="F783" s="157" t="s">
        <v>34</v>
      </c>
      <c r="G783" s="158">
        <v>13</v>
      </c>
      <c r="H783" s="367"/>
      <c r="I783" s="98">
        <f t="shared" si="78"/>
        <v>0</v>
      </c>
    </row>
    <row r="784" spans="1:9" x14ac:dyDescent="0.2">
      <c r="A784" s="95">
        <f t="shared" si="79"/>
        <v>783</v>
      </c>
      <c r="B784" s="65" t="s">
        <v>1040</v>
      </c>
      <c r="C784" s="62" t="s">
        <v>1444</v>
      </c>
      <c r="D784" s="215" t="s">
        <v>1445</v>
      </c>
      <c r="E784" s="63"/>
      <c r="F784" s="157" t="s">
        <v>34</v>
      </c>
      <c r="G784" s="158">
        <v>1</v>
      </c>
      <c r="H784" s="367"/>
      <c r="I784" s="98">
        <f t="shared" si="78"/>
        <v>0</v>
      </c>
    </row>
    <row r="785" spans="1:9" ht="25.5" x14ac:dyDescent="0.2">
      <c r="A785" s="95">
        <f t="shared" si="79"/>
        <v>784</v>
      </c>
      <c r="B785" s="65" t="s">
        <v>1040</v>
      </c>
      <c r="C785" s="62" t="s">
        <v>1446</v>
      </c>
      <c r="D785" s="103" t="s">
        <v>1447</v>
      </c>
      <c r="E785" s="63"/>
      <c r="F785" s="157" t="s">
        <v>34</v>
      </c>
      <c r="G785" s="158">
        <v>1</v>
      </c>
      <c r="H785" s="367"/>
      <c r="I785" s="98">
        <f t="shared" si="78"/>
        <v>0</v>
      </c>
    </row>
    <row r="786" spans="1:9" ht="25.5" x14ac:dyDescent="0.2">
      <c r="A786" s="95">
        <f t="shared" si="79"/>
        <v>785</v>
      </c>
      <c r="B786" s="65" t="s">
        <v>1040</v>
      </c>
      <c r="C786" s="62" t="s">
        <v>1448</v>
      </c>
      <c r="D786" s="103" t="s">
        <v>1449</v>
      </c>
      <c r="E786" s="63"/>
      <c r="F786" s="157" t="s">
        <v>34</v>
      </c>
      <c r="G786" s="158">
        <v>5</v>
      </c>
      <c r="H786" s="367"/>
      <c r="I786" s="98">
        <f t="shared" si="78"/>
        <v>0</v>
      </c>
    </row>
    <row r="787" spans="1:9" x14ac:dyDescent="0.2">
      <c r="A787" s="95">
        <f t="shared" si="79"/>
        <v>786</v>
      </c>
      <c r="B787" s="65" t="s">
        <v>1040</v>
      </c>
      <c r="C787" s="62" t="s">
        <v>1450</v>
      </c>
      <c r="D787" s="68" t="s">
        <v>1451</v>
      </c>
      <c r="E787" s="63"/>
      <c r="F787" s="157" t="s">
        <v>34</v>
      </c>
      <c r="G787" s="158">
        <v>6</v>
      </c>
      <c r="H787" s="367"/>
      <c r="I787" s="98">
        <f t="shared" si="78"/>
        <v>0</v>
      </c>
    </row>
    <row r="788" spans="1:9" x14ac:dyDescent="0.2">
      <c r="A788" s="95">
        <f t="shared" si="79"/>
        <v>787</v>
      </c>
      <c r="B788" s="65" t="s">
        <v>1040</v>
      </c>
      <c r="C788" s="62" t="s">
        <v>1452</v>
      </c>
      <c r="D788" s="214" t="s">
        <v>1453</v>
      </c>
      <c r="E788" s="63"/>
      <c r="F788" s="157" t="s">
        <v>34</v>
      </c>
      <c r="G788" s="158">
        <v>2</v>
      </c>
      <c r="H788" s="367"/>
      <c r="I788" s="98">
        <f t="shared" si="78"/>
        <v>0</v>
      </c>
    </row>
    <row r="789" spans="1:9" x14ac:dyDescent="0.2">
      <c r="A789" s="95">
        <f t="shared" si="79"/>
        <v>788</v>
      </c>
      <c r="B789" s="65" t="s">
        <v>1040</v>
      </c>
      <c r="C789" s="62" t="s">
        <v>1454</v>
      </c>
      <c r="D789" s="215" t="s">
        <v>1455</v>
      </c>
      <c r="E789" s="63"/>
      <c r="F789" s="157" t="s">
        <v>34</v>
      </c>
      <c r="G789" s="158">
        <v>12</v>
      </c>
      <c r="H789" s="367"/>
      <c r="I789" s="98">
        <f t="shared" si="78"/>
        <v>0</v>
      </c>
    </row>
    <row r="790" spans="1:9" x14ac:dyDescent="0.2">
      <c r="A790" s="95">
        <f t="shared" si="79"/>
        <v>789</v>
      </c>
      <c r="B790" s="65" t="s">
        <v>1040</v>
      </c>
      <c r="C790" s="62" t="s">
        <v>1456</v>
      </c>
      <c r="D790" s="216" t="s">
        <v>1457</v>
      </c>
      <c r="E790" s="63"/>
      <c r="F790" s="157" t="s">
        <v>34</v>
      </c>
      <c r="G790" s="158">
        <v>13</v>
      </c>
      <c r="H790" s="367"/>
      <c r="I790" s="98">
        <f t="shared" si="78"/>
        <v>0</v>
      </c>
    </row>
    <row r="791" spans="1:9" x14ac:dyDescent="0.2">
      <c r="A791" s="95">
        <f t="shared" si="79"/>
        <v>790</v>
      </c>
      <c r="B791" s="65" t="s">
        <v>1040</v>
      </c>
      <c r="C791" s="62" t="s">
        <v>1458</v>
      </c>
      <c r="D791" s="217" t="s">
        <v>1459</v>
      </c>
      <c r="E791" s="63"/>
      <c r="F791" s="157" t="s">
        <v>34</v>
      </c>
      <c r="G791" s="158">
        <v>36</v>
      </c>
      <c r="H791" s="367"/>
      <c r="I791" s="98">
        <f t="shared" si="78"/>
        <v>0</v>
      </c>
    </row>
    <row r="792" spans="1:9" x14ac:dyDescent="0.2">
      <c r="A792" s="95">
        <f t="shared" si="79"/>
        <v>791</v>
      </c>
      <c r="B792" s="65" t="s">
        <v>1040</v>
      </c>
      <c r="C792" s="62" t="s">
        <v>1460</v>
      </c>
      <c r="D792" s="217" t="s">
        <v>1461</v>
      </c>
      <c r="E792" s="63"/>
      <c r="F792" s="157" t="s">
        <v>34</v>
      </c>
      <c r="G792" s="158">
        <v>1</v>
      </c>
      <c r="H792" s="367"/>
      <c r="I792" s="98">
        <f t="shared" si="78"/>
        <v>0</v>
      </c>
    </row>
    <row r="793" spans="1:9" x14ac:dyDescent="0.2">
      <c r="A793" s="95">
        <f t="shared" si="79"/>
        <v>792</v>
      </c>
      <c r="B793" s="65" t="s">
        <v>1040</v>
      </c>
      <c r="C793" s="62" t="s">
        <v>1462</v>
      </c>
      <c r="D793" s="216" t="s">
        <v>1463</v>
      </c>
      <c r="E793" s="63"/>
      <c r="F793" s="157" t="s">
        <v>34</v>
      </c>
      <c r="G793" s="158">
        <v>2</v>
      </c>
      <c r="H793" s="367"/>
      <c r="I793" s="98">
        <f t="shared" si="78"/>
        <v>0</v>
      </c>
    </row>
    <row r="794" spans="1:9" x14ac:dyDescent="0.2">
      <c r="A794" s="95">
        <f t="shared" si="79"/>
        <v>793</v>
      </c>
      <c r="B794" s="65" t="s">
        <v>1040</v>
      </c>
      <c r="C794" s="62" t="s">
        <v>1464</v>
      </c>
      <c r="D794" s="216" t="s">
        <v>1465</v>
      </c>
      <c r="E794" s="63"/>
      <c r="F794" s="157" t="s">
        <v>34</v>
      </c>
      <c r="G794" s="158">
        <v>1</v>
      </c>
      <c r="H794" s="367"/>
      <c r="I794" s="98">
        <f t="shared" si="78"/>
        <v>0</v>
      </c>
    </row>
    <row r="795" spans="1:9" x14ac:dyDescent="0.2">
      <c r="A795" s="95">
        <f t="shared" si="79"/>
        <v>794</v>
      </c>
      <c r="B795" s="65" t="s">
        <v>1040</v>
      </c>
      <c r="C795" s="62" t="s">
        <v>1466</v>
      </c>
      <c r="D795" s="216" t="s">
        <v>1467</v>
      </c>
      <c r="E795" s="63"/>
      <c r="F795" s="157" t="s">
        <v>34</v>
      </c>
      <c r="G795" s="158">
        <v>1</v>
      </c>
      <c r="H795" s="367"/>
      <c r="I795" s="98">
        <f t="shared" si="78"/>
        <v>0</v>
      </c>
    </row>
    <row r="796" spans="1:9" x14ac:dyDescent="0.2">
      <c r="A796" s="95">
        <f t="shared" si="79"/>
        <v>795</v>
      </c>
      <c r="B796" s="65" t="s">
        <v>1040</v>
      </c>
      <c r="C796" s="62" t="s">
        <v>1468</v>
      </c>
      <c r="D796" s="216" t="s">
        <v>1469</v>
      </c>
      <c r="E796" s="63"/>
      <c r="F796" s="157" t="s">
        <v>34</v>
      </c>
      <c r="G796" s="158">
        <v>1</v>
      </c>
      <c r="H796" s="367"/>
      <c r="I796" s="98">
        <f t="shared" si="78"/>
        <v>0</v>
      </c>
    </row>
    <row r="797" spans="1:9" x14ac:dyDescent="0.2">
      <c r="A797" s="95">
        <f t="shared" si="79"/>
        <v>796</v>
      </c>
      <c r="B797" s="65" t="s">
        <v>1040</v>
      </c>
      <c r="C797" s="62" t="s">
        <v>1470</v>
      </c>
      <c r="D797" s="216" t="s">
        <v>1471</v>
      </c>
      <c r="E797" s="63"/>
      <c r="F797" s="157" t="s">
        <v>34</v>
      </c>
      <c r="G797" s="158">
        <v>1</v>
      </c>
      <c r="H797" s="367"/>
      <c r="I797" s="98">
        <f t="shared" si="78"/>
        <v>0</v>
      </c>
    </row>
    <row r="798" spans="1:9" x14ac:dyDescent="0.2">
      <c r="A798" s="95">
        <f t="shared" si="79"/>
        <v>797</v>
      </c>
      <c r="B798" s="65" t="s">
        <v>1040</v>
      </c>
      <c r="C798" s="62" t="s">
        <v>1472</v>
      </c>
      <c r="D798" s="216" t="s">
        <v>1473</v>
      </c>
      <c r="E798" s="63"/>
      <c r="F798" s="157" t="s">
        <v>34</v>
      </c>
      <c r="G798" s="158">
        <v>1</v>
      </c>
      <c r="H798" s="367"/>
      <c r="I798" s="98">
        <f t="shared" si="78"/>
        <v>0</v>
      </c>
    </row>
    <row r="799" spans="1:9" x14ac:dyDescent="0.2">
      <c r="A799" s="95">
        <f t="shared" si="79"/>
        <v>798</v>
      </c>
      <c r="B799" s="65" t="s">
        <v>1040</v>
      </c>
      <c r="C799" s="62" t="s">
        <v>1474</v>
      </c>
      <c r="D799" s="214" t="s">
        <v>1475</v>
      </c>
      <c r="E799" s="63"/>
      <c r="F799" s="157" t="s">
        <v>34</v>
      </c>
      <c r="G799" s="158">
        <v>1</v>
      </c>
      <c r="H799" s="367"/>
      <c r="I799" s="98">
        <f t="shared" si="78"/>
        <v>0</v>
      </c>
    </row>
    <row r="800" spans="1:9" ht="18" x14ac:dyDescent="0.2">
      <c r="A800" s="95">
        <f t="shared" si="79"/>
        <v>799</v>
      </c>
      <c r="B800" s="65" t="s">
        <v>1040</v>
      </c>
      <c r="C800" s="62" t="s">
        <v>1476</v>
      </c>
      <c r="D800" s="216" t="s">
        <v>1477</v>
      </c>
      <c r="E800" s="63"/>
      <c r="F800" s="157" t="s">
        <v>34</v>
      </c>
      <c r="G800" s="158">
        <v>4</v>
      </c>
      <c r="H800" s="367"/>
      <c r="I800" s="98">
        <f t="shared" ref="I800:I824" si="80">ROUND(G800*H800,2)</f>
        <v>0</v>
      </c>
    </row>
    <row r="801" spans="1:9" ht="18" x14ac:dyDescent="0.2">
      <c r="A801" s="95">
        <f t="shared" si="79"/>
        <v>800</v>
      </c>
      <c r="B801" s="65" t="s">
        <v>1040</v>
      </c>
      <c r="C801" s="62" t="s">
        <v>1478</v>
      </c>
      <c r="D801" s="216" t="s">
        <v>1479</v>
      </c>
      <c r="E801" s="63"/>
      <c r="F801" s="157" t="s">
        <v>34</v>
      </c>
      <c r="G801" s="158">
        <v>16</v>
      </c>
      <c r="H801" s="367"/>
      <c r="I801" s="98">
        <f t="shared" si="80"/>
        <v>0</v>
      </c>
    </row>
    <row r="802" spans="1:9" ht="18" x14ac:dyDescent="0.2">
      <c r="A802" s="95">
        <f t="shared" si="79"/>
        <v>801</v>
      </c>
      <c r="B802" s="65" t="s">
        <v>1040</v>
      </c>
      <c r="C802" s="62" t="s">
        <v>1480</v>
      </c>
      <c r="D802" s="216" t="s">
        <v>1481</v>
      </c>
      <c r="E802" s="63"/>
      <c r="F802" s="157" t="s">
        <v>34</v>
      </c>
      <c r="G802" s="158">
        <v>24</v>
      </c>
      <c r="H802" s="367"/>
      <c r="I802" s="98">
        <f t="shared" si="80"/>
        <v>0</v>
      </c>
    </row>
    <row r="803" spans="1:9" x14ac:dyDescent="0.2">
      <c r="A803" s="95">
        <f t="shared" si="79"/>
        <v>802</v>
      </c>
      <c r="B803" s="65" t="s">
        <v>1040</v>
      </c>
      <c r="C803" s="62" t="s">
        <v>1482</v>
      </c>
      <c r="D803" s="216" t="s">
        <v>1483</v>
      </c>
      <c r="E803" s="63"/>
      <c r="F803" s="157" t="s">
        <v>34</v>
      </c>
      <c r="G803" s="158">
        <v>36</v>
      </c>
      <c r="H803" s="367"/>
      <c r="I803" s="98">
        <f t="shared" si="80"/>
        <v>0</v>
      </c>
    </row>
    <row r="804" spans="1:9" x14ac:dyDescent="0.2">
      <c r="A804" s="95">
        <f t="shared" si="79"/>
        <v>803</v>
      </c>
      <c r="B804" s="65" t="s">
        <v>1040</v>
      </c>
      <c r="C804" s="62" t="s">
        <v>1484</v>
      </c>
      <c r="D804" s="216" t="s">
        <v>1485</v>
      </c>
      <c r="E804" s="63"/>
      <c r="F804" s="157" t="s">
        <v>34</v>
      </c>
      <c r="G804" s="158">
        <v>56</v>
      </c>
      <c r="H804" s="367"/>
      <c r="I804" s="98">
        <f t="shared" si="80"/>
        <v>0</v>
      </c>
    </row>
    <row r="805" spans="1:9" x14ac:dyDescent="0.2">
      <c r="A805" s="95">
        <f t="shared" si="79"/>
        <v>804</v>
      </c>
      <c r="B805" s="65" t="s">
        <v>1040</v>
      </c>
      <c r="C805" s="62" t="s">
        <v>1486</v>
      </c>
      <c r="D805" s="216" t="s">
        <v>1487</v>
      </c>
      <c r="E805" s="63"/>
      <c r="F805" s="157" t="s">
        <v>34</v>
      </c>
      <c r="G805" s="158">
        <v>2</v>
      </c>
      <c r="H805" s="367"/>
      <c r="I805" s="98">
        <f t="shared" si="80"/>
        <v>0</v>
      </c>
    </row>
    <row r="806" spans="1:9" x14ac:dyDescent="0.2">
      <c r="A806" s="95">
        <f t="shared" si="79"/>
        <v>805</v>
      </c>
      <c r="B806" s="65" t="s">
        <v>1040</v>
      </c>
      <c r="C806" s="62" t="s">
        <v>1488</v>
      </c>
      <c r="D806" s="216" t="s">
        <v>1489</v>
      </c>
      <c r="E806" s="63"/>
      <c r="F806" s="157" t="s">
        <v>1057</v>
      </c>
      <c r="G806" s="158">
        <v>3</v>
      </c>
      <c r="H806" s="367"/>
      <c r="I806" s="98">
        <f t="shared" si="80"/>
        <v>0</v>
      </c>
    </row>
    <row r="807" spans="1:9" ht="25.5" x14ac:dyDescent="0.2">
      <c r="A807" s="95">
        <f t="shared" si="79"/>
        <v>806</v>
      </c>
      <c r="B807" s="65" t="s">
        <v>1040</v>
      </c>
      <c r="C807" s="62" t="s">
        <v>1490</v>
      </c>
      <c r="D807" s="216" t="s">
        <v>1491</v>
      </c>
      <c r="E807" s="63"/>
      <c r="F807" s="157" t="s">
        <v>34</v>
      </c>
      <c r="G807" s="158">
        <v>1</v>
      </c>
      <c r="H807" s="367"/>
      <c r="I807" s="98">
        <f t="shared" si="80"/>
        <v>0</v>
      </c>
    </row>
    <row r="808" spans="1:9" ht="51" x14ac:dyDescent="0.2">
      <c r="A808" s="95">
        <f t="shared" si="79"/>
        <v>807</v>
      </c>
      <c r="B808" s="65" t="s">
        <v>1040</v>
      </c>
      <c r="C808" s="62" t="s">
        <v>1492</v>
      </c>
      <c r="D808" s="72" t="s">
        <v>1493</v>
      </c>
      <c r="E808" s="63"/>
      <c r="F808" s="157" t="s">
        <v>1057</v>
      </c>
      <c r="G808" s="158">
        <v>240</v>
      </c>
      <c r="H808" s="367"/>
      <c r="I808" s="98">
        <f t="shared" si="80"/>
        <v>0</v>
      </c>
    </row>
    <row r="809" spans="1:9" ht="25.5" x14ac:dyDescent="0.2">
      <c r="A809" s="95">
        <f t="shared" si="79"/>
        <v>808</v>
      </c>
      <c r="B809" s="65" t="s">
        <v>1040</v>
      </c>
      <c r="C809" s="62" t="s">
        <v>1494</v>
      </c>
      <c r="D809" s="218" t="s">
        <v>1495</v>
      </c>
      <c r="E809" s="63"/>
      <c r="F809" s="157" t="s">
        <v>34</v>
      </c>
      <c r="G809" s="158">
        <v>2</v>
      </c>
      <c r="H809" s="367"/>
      <c r="I809" s="98">
        <f t="shared" si="80"/>
        <v>0</v>
      </c>
    </row>
    <row r="810" spans="1:9" ht="25.5" x14ac:dyDescent="0.2">
      <c r="A810" s="95">
        <f t="shared" si="79"/>
        <v>809</v>
      </c>
      <c r="B810" s="65" t="s">
        <v>1040</v>
      </c>
      <c r="C810" s="62" t="s">
        <v>1496</v>
      </c>
      <c r="D810" s="63" t="s">
        <v>1497</v>
      </c>
      <c r="E810" s="63"/>
      <c r="F810" s="157" t="s">
        <v>34</v>
      </c>
      <c r="G810" s="158">
        <v>1</v>
      </c>
      <c r="H810" s="367"/>
      <c r="I810" s="98">
        <f t="shared" si="80"/>
        <v>0</v>
      </c>
    </row>
    <row r="811" spans="1:9" x14ac:dyDescent="0.2">
      <c r="A811" s="95">
        <f t="shared" si="79"/>
        <v>810</v>
      </c>
      <c r="B811" s="65" t="s">
        <v>1040</v>
      </c>
      <c r="C811" s="62" t="s">
        <v>1498</v>
      </c>
      <c r="D811" s="63" t="s">
        <v>1499</v>
      </c>
      <c r="E811" s="63"/>
      <c r="F811" s="157" t="s">
        <v>34</v>
      </c>
      <c r="G811" s="158">
        <v>1</v>
      </c>
      <c r="H811" s="367"/>
      <c r="I811" s="98">
        <f t="shared" si="80"/>
        <v>0</v>
      </c>
    </row>
    <row r="812" spans="1:9" ht="25.5" x14ac:dyDescent="0.2">
      <c r="A812" s="95">
        <f t="shared" si="79"/>
        <v>811</v>
      </c>
      <c r="B812" s="65" t="s">
        <v>1040</v>
      </c>
      <c r="C812" s="62" t="s">
        <v>1500</v>
      </c>
      <c r="D812" s="63" t="s">
        <v>1501</v>
      </c>
      <c r="E812" s="63"/>
      <c r="F812" s="157" t="s">
        <v>34</v>
      </c>
      <c r="G812" s="158">
        <v>1</v>
      </c>
      <c r="H812" s="367"/>
      <c r="I812" s="98">
        <f t="shared" si="80"/>
        <v>0</v>
      </c>
    </row>
    <row r="813" spans="1:9" ht="25.5" x14ac:dyDescent="0.2">
      <c r="A813" s="95">
        <f t="shared" si="79"/>
        <v>812</v>
      </c>
      <c r="B813" s="65" t="s">
        <v>1040</v>
      </c>
      <c r="C813" s="62" t="s">
        <v>1502</v>
      </c>
      <c r="D813" s="63" t="s">
        <v>1503</v>
      </c>
      <c r="E813" s="63"/>
      <c r="F813" s="157" t="s">
        <v>34</v>
      </c>
      <c r="G813" s="158">
        <v>1</v>
      </c>
      <c r="H813" s="367"/>
      <c r="I813" s="98">
        <f t="shared" si="80"/>
        <v>0</v>
      </c>
    </row>
    <row r="814" spans="1:9" ht="27.75" x14ac:dyDescent="0.2">
      <c r="A814" s="95">
        <f t="shared" si="79"/>
        <v>813</v>
      </c>
      <c r="B814" s="65" t="s">
        <v>1040</v>
      </c>
      <c r="C814" s="62" t="s">
        <v>1504</v>
      </c>
      <c r="D814" s="63" t="s">
        <v>1505</v>
      </c>
      <c r="E814" s="63"/>
      <c r="F814" s="157" t="s">
        <v>1057</v>
      </c>
      <c r="G814" s="158">
        <v>245</v>
      </c>
      <c r="H814" s="367"/>
      <c r="I814" s="98">
        <f t="shared" si="80"/>
        <v>0</v>
      </c>
    </row>
    <row r="815" spans="1:9" ht="38.25" x14ac:dyDescent="0.2">
      <c r="A815" s="95">
        <f t="shared" si="79"/>
        <v>814</v>
      </c>
      <c r="B815" s="65" t="s">
        <v>1040</v>
      </c>
      <c r="C815" s="62" t="s">
        <v>1506</v>
      </c>
      <c r="D815" s="219" t="s">
        <v>1507</v>
      </c>
      <c r="E815" s="63"/>
      <c r="F815" s="157" t="s">
        <v>34</v>
      </c>
      <c r="G815" s="158">
        <v>1</v>
      </c>
      <c r="H815" s="367"/>
      <c r="I815" s="98">
        <f t="shared" si="80"/>
        <v>0</v>
      </c>
    </row>
    <row r="816" spans="1:9" ht="38.25" x14ac:dyDescent="0.2">
      <c r="A816" s="95">
        <f t="shared" si="79"/>
        <v>815</v>
      </c>
      <c r="B816" s="65" t="s">
        <v>1040</v>
      </c>
      <c r="C816" s="62" t="s">
        <v>1508</v>
      </c>
      <c r="D816" s="219" t="s">
        <v>1509</v>
      </c>
      <c r="E816" s="63"/>
      <c r="F816" s="157" t="s">
        <v>1057</v>
      </c>
      <c r="G816" s="158">
        <v>245</v>
      </c>
      <c r="H816" s="367"/>
      <c r="I816" s="98">
        <f t="shared" si="80"/>
        <v>0</v>
      </c>
    </row>
    <row r="817" spans="1:9" x14ac:dyDescent="0.2">
      <c r="A817" s="95">
        <f t="shared" si="79"/>
        <v>816</v>
      </c>
      <c r="B817" s="65" t="s">
        <v>1040</v>
      </c>
      <c r="C817" s="62" t="s">
        <v>1510</v>
      </c>
      <c r="D817" s="220" t="s">
        <v>1511</v>
      </c>
      <c r="E817" s="63"/>
      <c r="F817" s="157" t="s">
        <v>34</v>
      </c>
      <c r="G817" s="158">
        <v>24</v>
      </c>
      <c r="H817" s="367"/>
      <c r="I817" s="98">
        <f t="shared" si="80"/>
        <v>0</v>
      </c>
    </row>
    <row r="818" spans="1:9" x14ac:dyDescent="0.2">
      <c r="A818" s="95">
        <f t="shared" si="79"/>
        <v>817</v>
      </c>
      <c r="B818" s="65" t="s">
        <v>1040</v>
      </c>
      <c r="C818" s="62" t="s">
        <v>1512</v>
      </c>
      <c r="D818" s="220" t="s">
        <v>1513</v>
      </c>
      <c r="E818" s="63"/>
      <c r="F818" s="157" t="s">
        <v>34</v>
      </c>
      <c r="G818" s="158">
        <v>12</v>
      </c>
      <c r="H818" s="367"/>
      <c r="I818" s="98">
        <f t="shared" si="80"/>
        <v>0</v>
      </c>
    </row>
    <row r="819" spans="1:9" ht="38.25" x14ac:dyDescent="0.2">
      <c r="A819" s="95">
        <f t="shared" si="79"/>
        <v>818</v>
      </c>
      <c r="B819" s="65" t="s">
        <v>1040</v>
      </c>
      <c r="C819" s="62" t="s">
        <v>1514</v>
      </c>
      <c r="D819" s="210" t="s">
        <v>1515</v>
      </c>
      <c r="E819" s="63"/>
      <c r="F819" s="157" t="s">
        <v>34</v>
      </c>
      <c r="G819" s="158">
        <v>16</v>
      </c>
      <c r="H819" s="367"/>
      <c r="I819" s="98">
        <f t="shared" si="80"/>
        <v>0</v>
      </c>
    </row>
    <row r="820" spans="1:9" ht="51" x14ac:dyDescent="0.2">
      <c r="A820" s="95">
        <f t="shared" si="79"/>
        <v>819</v>
      </c>
      <c r="B820" s="65" t="s">
        <v>1040</v>
      </c>
      <c r="C820" s="62" t="s">
        <v>1516</v>
      </c>
      <c r="D820" s="216" t="s">
        <v>1517</v>
      </c>
      <c r="E820" s="63"/>
      <c r="F820" s="157" t="s">
        <v>1057</v>
      </c>
      <c r="G820" s="158">
        <v>125</v>
      </c>
      <c r="H820" s="367"/>
      <c r="I820" s="98">
        <f t="shared" si="80"/>
        <v>0</v>
      </c>
    </row>
    <row r="821" spans="1:9" ht="38.25" x14ac:dyDescent="0.2">
      <c r="A821" s="95">
        <f t="shared" si="79"/>
        <v>820</v>
      </c>
      <c r="B821" s="65" t="s">
        <v>1040</v>
      </c>
      <c r="C821" s="62" t="s">
        <v>1518</v>
      </c>
      <c r="D821" s="216" t="s">
        <v>1519</v>
      </c>
      <c r="E821" s="63"/>
      <c r="F821" s="157" t="s">
        <v>1057</v>
      </c>
      <c r="G821" s="158">
        <v>85</v>
      </c>
      <c r="H821" s="367"/>
      <c r="I821" s="98">
        <f t="shared" si="80"/>
        <v>0</v>
      </c>
    </row>
    <row r="822" spans="1:9" ht="25.5" x14ac:dyDescent="0.2">
      <c r="A822" s="95">
        <f t="shared" si="79"/>
        <v>821</v>
      </c>
      <c r="B822" s="65" t="s">
        <v>1040</v>
      </c>
      <c r="C822" s="62" t="s">
        <v>1520</v>
      </c>
      <c r="D822" s="220" t="s">
        <v>1521</v>
      </c>
      <c r="E822" s="63"/>
      <c r="F822" s="157" t="s">
        <v>34</v>
      </c>
      <c r="G822" s="158">
        <v>24</v>
      </c>
      <c r="H822" s="367"/>
      <c r="I822" s="98">
        <f t="shared" si="80"/>
        <v>0</v>
      </c>
    </row>
    <row r="823" spans="1:9" ht="84" x14ac:dyDescent="0.2">
      <c r="A823" s="95">
        <f t="shared" si="79"/>
        <v>822</v>
      </c>
      <c r="B823" s="65" t="s">
        <v>1040</v>
      </c>
      <c r="C823" s="62" t="s">
        <v>1522</v>
      </c>
      <c r="D823" s="63" t="s">
        <v>1523</v>
      </c>
      <c r="E823" s="63"/>
      <c r="F823" s="157" t="s">
        <v>34</v>
      </c>
      <c r="G823" s="158">
        <v>45</v>
      </c>
      <c r="H823" s="367"/>
      <c r="I823" s="98">
        <f t="shared" si="80"/>
        <v>0</v>
      </c>
    </row>
    <row r="824" spans="1:9" ht="25.5" x14ac:dyDescent="0.2">
      <c r="A824" s="95">
        <f t="shared" si="79"/>
        <v>823</v>
      </c>
      <c r="B824" s="65" t="s">
        <v>1040</v>
      </c>
      <c r="C824" s="62" t="s">
        <v>1524</v>
      </c>
      <c r="D824" s="217" t="s">
        <v>1525</v>
      </c>
      <c r="E824" s="63"/>
      <c r="F824" s="157" t="s">
        <v>34</v>
      </c>
      <c r="G824" s="158">
        <v>45</v>
      </c>
      <c r="H824" s="367"/>
      <c r="I824" s="98">
        <f t="shared" si="80"/>
        <v>0</v>
      </c>
    </row>
    <row r="825" spans="1:9" x14ac:dyDescent="0.2">
      <c r="A825" s="95">
        <f t="shared" si="79"/>
        <v>824</v>
      </c>
      <c r="B825" s="295" t="s">
        <v>1040</v>
      </c>
      <c r="C825" s="290" t="s">
        <v>1526</v>
      </c>
      <c r="D825" s="59" t="s">
        <v>1527</v>
      </c>
      <c r="E825" s="49"/>
      <c r="F825" s="50">
        <f>ROUND(SUM(F826:F827),2)</f>
        <v>0</v>
      </c>
      <c r="G825" s="51"/>
      <c r="H825" s="51"/>
      <c r="I825" s="272"/>
    </row>
    <row r="826" spans="1:9" x14ac:dyDescent="0.2">
      <c r="A826" s="95">
        <f t="shared" si="79"/>
        <v>825</v>
      </c>
      <c r="B826" s="333" t="s">
        <v>1040</v>
      </c>
      <c r="C826" s="307" t="s">
        <v>1528</v>
      </c>
      <c r="D826" s="308" t="s">
        <v>712</v>
      </c>
      <c r="E826" s="309"/>
      <c r="F826" s="303">
        <f>ROUND(F828,2)</f>
        <v>0</v>
      </c>
      <c r="G826" s="310"/>
      <c r="H826" s="310"/>
      <c r="I826" s="249"/>
    </row>
    <row r="827" spans="1:9" x14ac:dyDescent="0.2">
      <c r="A827" s="95">
        <f t="shared" si="79"/>
        <v>826</v>
      </c>
      <c r="B827" s="333" t="s">
        <v>1040</v>
      </c>
      <c r="C827" s="307" t="s">
        <v>1529</v>
      </c>
      <c r="D827" s="308" t="s">
        <v>1530</v>
      </c>
      <c r="E827" s="311"/>
      <c r="F827" s="303">
        <f>ROUND(F851,2)</f>
        <v>0</v>
      </c>
      <c r="G827" s="312"/>
      <c r="H827" s="313"/>
      <c r="I827" s="249"/>
    </row>
    <row r="828" spans="1:9" x14ac:dyDescent="0.2">
      <c r="A828" s="95">
        <f t="shared" si="79"/>
        <v>827</v>
      </c>
      <c r="B828" s="342" t="s">
        <v>1040</v>
      </c>
      <c r="C828" s="343" t="s">
        <v>1528</v>
      </c>
      <c r="D828" s="60" t="s">
        <v>712</v>
      </c>
      <c r="E828" s="53"/>
      <c r="F828" s="55">
        <f>ROUND(SUM(I829:I850),2)</f>
        <v>0</v>
      </c>
      <c r="G828" s="250"/>
      <c r="H828" s="56"/>
      <c r="I828" s="57"/>
    </row>
    <row r="829" spans="1:9" ht="25.5" x14ac:dyDescent="0.2">
      <c r="A829" s="95">
        <f t="shared" si="79"/>
        <v>828</v>
      </c>
      <c r="B829" s="65" t="s">
        <v>1040</v>
      </c>
      <c r="C829" s="62" t="s">
        <v>1531</v>
      </c>
      <c r="D829" s="221" t="s">
        <v>2852</v>
      </c>
      <c r="E829" s="64"/>
      <c r="F829" s="157" t="s">
        <v>34</v>
      </c>
      <c r="G829" s="158">
        <v>1</v>
      </c>
      <c r="H829" s="367"/>
      <c r="I829" s="98">
        <f t="shared" ref="I829:I850" si="81">ROUND(G829*H829,2)</f>
        <v>0</v>
      </c>
    </row>
    <row r="830" spans="1:9" x14ac:dyDescent="0.2">
      <c r="A830" s="95">
        <f t="shared" si="79"/>
        <v>829</v>
      </c>
      <c r="B830" s="156" t="s">
        <v>1040</v>
      </c>
      <c r="C830" s="62" t="s">
        <v>1532</v>
      </c>
      <c r="D830" s="222" t="s">
        <v>1534</v>
      </c>
      <c r="E830" s="63"/>
      <c r="F830" s="157" t="s">
        <v>1057</v>
      </c>
      <c r="G830" s="158">
        <v>230</v>
      </c>
      <c r="H830" s="367"/>
      <c r="I830" s="98">
        <f t="shared" si="81"/>
        <v>0</v>
      </c>
    </row>
    <row r="831" spans="1:9" ht="25.5" x14ac:dyDescent="0.2">
      <c r="A831" s="95">
        <f t="shared" si="79"/>
        <v>830</v>
      </c>
      <c r="B831" s="156" t="s">
        <v>1040</v>
      </c>
      <c r="C831" s="62" t="s">
        <v>1533</v>
      </c>
      <c r="D831" s="221" t="s">
        <v>1536</v>
      </c>
      <c r="E831" s="63"/>
      <c r="F831" s="96" t="s">
        <v>1060</v>
      </c>
      <c r="G831" s="158">
        <v>62</v>
      </c>
      <c r="H831" s="367"/>
      <c r="I831" s="98">
        <f t="shared" si="81"/>
        <v>0</v>
      </c>
    </row>
    <row r="832" spans="1:9" ht="63.75" x14ac:dyDescent="0.2">
      <c r="A832" s="95">
        <f t="shared" si="79"/>
        <v>831</v>
      </c>
      <c r="B832" s="156" t="s">
        <v>1040</v>
      </c>
      <c r="C832" s="62" t="s">
        <v>1535</v>
      </c>
      <c r="D832" s="222" t="s">
        <v>1538</v>
      </c>
      <c r="E832" s="63"/>
      <c r="F832" s="96" t="s">
        <v>1054</v>
      </c>
      <c r="G832" s="158">
        <v>30</v>
      </c>
      <c r="H832" s="367"/>
      <c r="I832" s="98">
        <f t="shared" si="81"/>
        <v>0</v>
      </c>
    </row>
    <row r="833" spans="1:9" ht="15" x14ac:dyDescent="0.2">
      <c r="A833" s="95">
        <f t="shared" si="79"/>
        <v>832</v>
      </c>
      <c r="B833" s="156" t="s">
        <v>1040</v>
      </c>
      <c r="C833" s="62" t="s">
        <v>1537</v>
      </c>
      <c r="D833" s="222" t="s">
        <v>1540</v>
      </c>
      <c r="E833" s="63"/>
      <c r="F833" s="96" t="s">
        <v>1054</v>
      </c>
      <c r="G833" s="158">
        <v>2</v>
      </c>
      <c r="H833" s="367"/>
      <c r="I833" s="98">
        <f t="shared" si="81"/>
        <v>0</v>
      </c>
    </row>
    <row r="834" spans="1:9" ht="38.25" x14ac:dyDescent="0.2">
      <c r="A834" s="95">
        <f t="shared" si="79"/>
        <v>833</v>
      </c>
      <c r="B834" s="156" t="s">
        <v>1040</v>
      </c>
      <c r="C834" s="62" t="s">
        <v>1539</v>
      </c>
      <c r="D834" s="222" t="s">
        <v>1542</v>
      </c>
      <c r="E834" s="63"/>
      <c r="F834" s="96" t="s">
        <v>1054</v>
      </c>
      <c r="G834" s="158">
        <v>0.6</v>
      </c>
      <c r="H834" s="367"/>
      <c r="I834" s="98">
        <f t="shared" si="81"/>
        <v>0</v>
      </c>
    </row>
    <row r="835" spans="1:9" ht="51" x14ac:dyDescent="0.2">
      <c r="A835" s="95">
        <f t="shared" si="79"/>
        <v>834</v>
      </c>
      <c r="B835" s="156" t="s">
        <v>1040</v>
      </c>
      <c r="C835" s="62" t="s">
        <v>1541</v>
      </c>
      <c r="D835" s="222" t="s">
        <v>1544</v>
      </c>
      <c r="E835" s="63"/>
      <c r="F835" s="96" t="s">
        <v>34</v>
      </c>
      <c r="G835" s="158">
        <v>2</v>
      </c>
      <c r="H835" s="367"/>
      <c r="I835" s="98">
        <f t="shared" si="81"/>
        <v>0</v>
      </c>
    </row>
    <row r="836" spans="1:9" ht="51" x14ac:dyDescent="0.2">
      <c r="A836" s="95">
        <f t="shared" ref="A836:A899" si="82">A835+1</f>
        <v>835</v>
      </c>
      <c r="B836" s="156" t="s">
        <v>1040</v>
      </c>
      <c r="C836" s="62" t="s">
        <v>1543</v>
      </c>
      <c r="D836" s="221" t="s">
        <v>1546</v>
      </c>
      <c r="E836" s="63"/>
      <c r="F836" s="96" t="s">
        <v>34</v>
      </c>
      <c r="G836" s="158">
        <v>2</v>
      </c>
      <c r="H836" s="367"/>
      <c r="I836" s="98">
        <f t="shared" si="81"/>
        <v>0</v>
      </c>
    </row>
    <row r="837" spans="1:9" ht="63.75" x14ac:dyDescent="0.2">
      <c r="A837" s="95">
        <f t="shared" si="82"/>
        <v>836</v>
      </c>
      <c r="B837" s="156" t="s">
        <v>1040</v>
      </c>
      <c r="C837" s="62" t="s">
        <v>1545</v>
      </c>
      <c r="D837" s="222" t="s">
        <v>1548</v>
      </c>
      <c r="E837" s="63"/>
      <c r="F837" s="157" t="s">
        <v>1057</v>
      </c>
      <c r="G837" s="158">
        <v>55</v>
      </c>
      <c r="H837" s="367"/>
      <c r="I837" s="98">
        <f t="shared" si="81"/>
        <v>0</v>
      </c>
    </row>
    <row r="838" spans="1:9" ht="63.75" x14ac:dyDescent="0.2">
      <c r="A838" s="95">
        <f t="shared" si="82"/>
        <v>837</v>
      </c>
      <c r="B838" s="156" t="s">
        <v>1040</v>
      </c>
      <c r="C838" s="62" t="s">
        <v>1547</v>
      </c>
      <c r="D838" s="223" t="s">
        <v>1550</v>
      </c>
      <c r="E838" s="63"/>
      <c r="F838" s="96" t="s">
        <v>1054</v>
      </c>
      <c r="G838" s="158">
        <v>6</v>
      </c>
      <c r="H838" s="367"/>
      <c r="I838" s="98">
        <f t="shared" si="81"/>
        <v>0</v>
      </c>
    </row>
    <row r="839" spans="1:9" ht="25.5" x14ac:dyDescent="0.2">
      <c r="A839" s="95">
        <f t="shared" si="82"/>
        <v>838</v>
      </c>
      <c r="B839" s="156" t="s">
        <v>1040</v>
      </c>
      <c r="C839" s="62" t="s">
        <v>1549</v>
      </c>
      <c r="D839" s="221" t="s">
        <v>1552</v>
      </c>
      <c r="E839" s="63"/>
      <c r="F839" s="157" t="s">
        <v>1057</v>
      </c>
      <c r="G839" s="158">
        <v>55</v>
      </c>
      <c r="H839" s="367"/>
      <c r="I839" s="98">
        <f t="shared" si="81"/>
        <v>0</v>
      </c>
    </row>
    <row r="840" spans="1:9" ht="55.5" x14ac:dyDescent="0.2">
      <c r="A840" s="95">
        <f t="shared" si="82"/>
        <v>839</v>
      </c>
      <c r="B840" s="156" t="s">
        <v>1040</v>
      </c>
      <c r="C840" s="62" t="s">
        <v>1551</v>
      </c>
      <c r="D840" s="223" t="s">
        <v>1554</v>
      </c>
      <c r="E840" s="63"/>
      <c r="F840" s="157" t="s">
        <v>1057</v>
      </c>
      <c r="G840" s="158">
        <v>57</v>
      </c>
      <c r="H840" s="367"/>
      <c r="I840" s="98">
        <f t="shared" si="81"/>
        <v>0</v>
      </c>
    </row>
    <row r="841" spans="1:9" ht="51" x14ac:dyDescent="0.2">
      <c r="A841" s="95">
        <f t="shared" si="82"/>
        <v>840</v>
      </c>
      <c r="B841" s="156" t="s">
        <v>1040</v>
      </c>
      <c r="C841" s="62" t="s">
        <v>1553</v>
      </c>
      <c r="D841" s="222" t="s">
        <v>1556</v>
      </c>
      <c r="E841" s="63"/>
      <c r="F841" s="157" t="s">
        <v>1057</v>
      </c>
      <c r="G841" s="158">
        <v>24</v>
      </c>
      <c r="H841" s="367"/>
      <c r="I841" s="98">
        <f t="shared" si="81"/>
        <v>0</v>
      </c>
    </row>
    <row r="842" spans="1:9" ht="25.5" x14ac:dyDescent="0.2">
      <c r="A842" s="95">
        <f t="shared" si="82"/>
        <v>841</v>
      </c>
      <c r="B842" s="156" t="s">
        <v>1040</v>
      </c>
      <c r="C842" s="62" t="s">
        <v>1555</v>
      </c>
      <c r="D842" s="222" t="s">
        <v>1558</v>
      </c>
      <c r="E842" s="63"/>
      <c r="F842" s="96" t="s">
        <v>1060</v>
      </c>
      <c r="G842" s="158">
        <v>62</v>
      </c>
      <c r="H842" s="367"/>
      <c r="I842" s="98">
        <f t="shared" si="81"/>
        <v>0</v>
      </c>
    </row>
    <row r="843" spans="1:9" ht="25.5" x14ac:dyDescent="0.25">
      <c r="A843" s="95">
        <f t="shared" si="82"/>
        <v>842</v>
      </c>
      <c r="B843" s="156" t="s">
        <v>1040</v>
      </c>
      <c r="C843" s="62" t="s">
        <v>1557</v>
      </c>
      <c r="D843" s="222" t="s">
        <v>1560</v>
      </c>
      <c r="E843" s="63"/>
      <c r="F843" s="157" t="s">
        <v>1561</v>
      </c>
      <c r="G843" s="158">
        <v>62</v>
      </c>
      <c r="H843" s="367"/>
      <c r="I843" s="98">
        <f t="shared" si="81"/>
        <v>0</v>
      </c>
    </row>
    <row r="844" spans="1:9" ht="25.5" x14ac:dyDescent="0.25">
      <c r="A844" s="95">
        <f t="shared" si="82"/>
        <v>843</v>
      </c>
      <c r="B844" s="156" t="s">
        <v>1040</v>
      </c>
      <c r="C844" s="62" t="s">
        <v>1559</v>
      </c>
      <c r="D844" s="222" t="s">
        <v>1563</v>
      </c>
      <c r="E844" s="63"/>
      <c r="F844" s="157" t="s">
        <v>1561</v>
      </c>
      <c r="G844" s="158">
        <v>62</v>
      </c>
      <c r="H844" s="367"/>
      <c r="I844" s="98">
        <f t="shared" si="81"/>
        <v>0</v>
      </c>
    </row>
    <row r="845" spans="1:9" ht="17.25" x14ac:dyDescent="0.25">
      <c r="A845" s="95">
        <f t="shared" si="82"/>
        <v>844</v>
      </c>
      <c r="B845" s="156" t="s">
        <v>1040</v>
      </c>
      <c r="C845" s="62" t="s">
        <v>1562</v>
      </c>
      <c r="D845" s="222" t="s">
        <v>1565</v>
      </c>
      <c r="E845" s="63"/>
      <c r="F845" s="157" t="s">
        <v>1561</v>
      </c>
      <c r="G845" s="158">
        <v>62</v>
      </c>
      <c r="H845" s="367"/>
      <c r="I845" s="98">
        <f t="shared" si="81"/>
        <v>0</v>
      </c>
    </row>
    <row r="846" spans="1:9" ht="25.5" x14ac:dyDescent="0.2">
      <c r="A846" s="95">
        <f t="shared" si="82"/>
        <v>845</v>
      </c>
      <c r="B846" s="156" t="s">
        <v>1040</v>
      </c>
      <c r="C846" s="62" t="s">
        <v>1564</v>
      </c>
      <c r="D846" s="223" t="s">
        <v>1567</v>
      </c>
      <c r="E846" s="63"/>
      <c r="F846" s="157" t="s">
        <v>1057</v>
      </c>
      <c r="G846" s="158">
        <v>114</v>
      </c>
      <c r="H846" s="367"/>
      <c r="I846" s="98">
        <f t="shared" si="81"/>
        <v>0</v>
      </c>
    </row>
    <row r="847" spans="1:9" ht="25.5" x14ac:dyDescent="0.2">
      <c r="A847" s="95">
        <f t="shared" si="82"/>
        <v>846</v>
      </c>
      <c r="B847" s="156" t="s">
        <v>1040</v>
      </c>
      <c r="C847" s="62" t="s">
        <v>1566</v>
      </c>
      <c r="D847" s="222" t="s">
        <v>1569</v>
      </c>
      <c r="E847" s="63"/>
      <c r="F847" s="96" t="s">
        <v>34</v>
      </c>
      <c r="G847" s="158">
        <v>1</v>
      </c>
      <c r="H847" s="367"/>
      <c r="I847" s="98">
        <f t="shared" si="81"/>
        <v>0</v>
      </c>
    </row>
    <row r="848" spans="1:9" ht="25.5" x14ac:dyDescent="0.2">
      <c r="A848" s="95">
        <f t="shared" si="82"/>
        <v>847</v>
      </c>
      <c r="B848" s="156" t="s">
        <v>1040</v>
      </c>
      <c r="C848" s="62" t="s">
        <v>1568</v>
      </c>
      <c r="D848" s="222" t="s">
        <v>1571</v>
      </c>
      <c r="E848" s="63"/>
      <c r="F848" s="157" t="s">
        <v>34</v>
      </c>
      <c r="G848" s="158">
        <v>1</v>
      </c>
      <c r="H848" s="367"/>
      <c r="I848" s="98">
        <f t="shared" si="81"/>
        <v>0</v>
      </c>
    </row>
    <row r="849" spans="1:9" ht="25.5" x14ac:dyDescent="0.2">
      <c r="A849" s="95">
        <f t="shared" si="82"/>
        <v>848</v>
      </c>
      <c r="B849" s="156" t="s">
        <v>1040</v>
      </c>
      <c r="C849" s="62" t="s">
        <v>1570</v>
      </c>
      <c r="D849" s="222" t="s">
        <v>1573</v>
      </c>
      <c r="E849" s="63"/>
      <c r="F849" s="157" t="s">
        <v>34</v>
      </c>
      <c r="G849" s="158">
        <v>3</v>
      </c>
      <c r="H849" s="367"/>
      <c r="I849" s="98">
        <f t="shared" si="81"/>
        <v>0</v>
      </c>
    </row>
    <row r="850" spans="1:9" ht="38.25" x14ac:dyDescent="0.2">
      <c r="A850" s="95">
        <f t="shared" si="82"/>
        <v>849</v>
      </c>
      <c r="B850" s="156" t="s">
        <v>1040</v>
      </c>
      <c r="C850" s="62" t="s">
        <v>1572</v>
      </c>
      <c r="D850" s="222" t="s">
        <v>1574</v>
      </c>
      <c r="E850" s="63"/>
      <c r="F850" s="157" t="s">
        <v>34</v>
      </c>
      <c r="G850" s="158">
        <v>30</v>
      </c>
      <c r="H850" s="367"/>
      <c r="I850" s="98">
        <f t="shared" si="81"/>
        <v>0</v>
      </c>
    </row>
    <row r="851" spans="1:9" x14ac:dyDescent="0.2">
      <c r="A851" s="95">
        <f t="shared" si="82"/>
        <v>850</v>
      </c>
      <c r="B851" s="398" t="s">
        <v>1040</v>
      </c>
      <c r="C851" s="344" t="s">
        <v>1529</v>
      </c>
      <c r="D851" s="396" t="s">
        <v>1530</v>
      </c>
      <c r="E851" s="396"/>
      <c r="F851" s="55">
        <f>ROUND(SUM(I852:I865),2)</f>
        <v>0</v>
      </c>
      <c r="G851" s="397"/>
      <c r="H851" s="394"/>
      <c r="I851" s="395"/>
    </row>
    <row r="852" spans="1:9" ht="191.25" x14ac:dyDescent="0.2">
      <c r="A852" s="95">
        <f t="shared" si="82"/>
        <v>851</v>
      </c>
      <c r="B852" s="156" t="s">
        <v>1040</v>
      </c>
      <c r="C852" s="62" t="s">
        <v>1575</v>
      </c>
      <c r="D852" s="221" t="s">
        <v>1576</v>
      </c>
      <c r="E852" s="63"/>
      <c r="F852" s="157" t="s">
        <v>34</v>
      </c>
      <c r="G852" s="158">
        <v>1</v>
      </c>
      <c r="H852" s="367"/>
      <c r="I852" s="98">
        <f t="shared" ref="I852:I865" si="83">ROUND(G852*H852,2)</f>
        <v>0</v>
      </c>
    </row>
    <row r="853" spans="1:9" ht="15" x14ac:dyDescent="0.2">
      <c r="A853" s="95">
        <f t="shared" si="82"/>
        <v>852</v>
      </c>
      <c r="B853" s="156" t="s">
        <v>1040</v>
      </c>
      <c r="C853" s="62" t="s">
        <v>1577</v>
      </c>
      <c r="D853" s="222" t="s">
        <v>1578</v>
      </c>
      <c r="E853" s="63"/>
      <c r="F853" s="157" t="s">
        <v>1057</v>
      </c>
      <c r="G853" s="158">
        <v>152</v>
      </c>
      <c r="H853" s="367"/>
      <c r="I853" s="98">
        <f t="shared" si="83"/>
        <v>0</v>
      </c>
    </row>
    <row r="854" spans="1:9" ht="27.75" x14ac:dyDescent="0.2">
      <c r="A854" s="95">
        <f t="shared" si="82"/>
        <v>853</v>
      </c>
      <c r="B854" s="156" t="s">
        <v>1040</v>
      </c>
      <c r="C854" s="62" t="s">
        <v>1579</v>
      </c>
      <c r="D854" s="222" t="s">
        <v>1580</v>
      </c>
      <c r="E854" s="63"/>
      <c r="F854" s="157" t="s">
        <v>34</v>
      </c>
      <c r="G854" s="158">
        <v>2</v>
      </c>
      <c r="H854" s="367"/>
      <c r="I854" s="98">
        <f t="shared" si="83"/>
        <v>0</v>
      </c>
    </row>
    <row r="855" spans="1:9" ht="27.75" x14ac:dyDescent="0.2">
      <c r="A855" s="95">
        <f t="shared" si="82"/>
        <v>854</v>
      </c>
      <c r="B855" s="156" t="s">
        <v>1040</v>
      </c>
      <c r="C855" s="62" t="s">
        <v>1581</v>
      </c>
      <c r="D855" s="222" t="s">
        <v>1582</v>
      </c>
      <c r="E855" s="63"/>
      <c r="F855" s="157" t="s">
        <v>34</v>
      </c>
      <c r="G855" s="158">
        <v>2</v>
      </c>
      <c r="H855" s="367"/>
      <c r="I855" s="98">
        <f t="shared" si="83"/>
        <v>0</v>
      </c>
    </row>
    <row r="856" spans="1:9" x14ac:dyDescent="0.2">
      <c r="A856" s="95">
        <f t="shared" si="82"/>
        <v>855</v>
      </c>
      <c r="B856" s="156" t="s">
        <v>1040</v>
      </c>
      <c r="C856" s="62" t="s">
        <v>1583</v>
      </c>
      <c r="D856" s="222" t="s">
        <v>1584</v>
      </c>
      <c r="E856" s="63"/>
      <c r="F856" s="157" t="s">
        <v>34</v>
      </c>
      <c r="G856" s="158">
        <v>3</v>
      </c>
      <c r="H856" s="367"/>
      <c r="I856" s="98">
        <f t="shared" si="83"/>
        <v>0</v>
      </c>
    </row>
    <row r="857" spans="1:9" x14ac:dyDescent="0.2">
      <c r="A857" s="95">
        <f t="shared" si="82"/>
        <v>856</v>
      </c>
      <c r="B857" s="156" t="s">
        <v>1040</v>
      </c>
      <c r="C857" s="62" t="s">
        <v>1585</v>
      </c>
      <c r="D857" s="222" t="s">
        <v>1586</v>
      </c>
      <c r="E857" s="63"/>
      <c r="F857" s="157" t="s">
        <v>34</v>
      </c>
      <c r="G857" s="158">
        <v>7</v>
      </c>
      <c r="H857" s="367"/>
      <c r="I857" s="98">
        <f t="shared" si="83"/>
        <v>0</v>
      </c>
    </row>
    <row r="858" spans="1:9" ht="25.5" x14ac:dyDescent="0.2">
      <c r="A858" s="95">
        <f t="shared" si="82"/>
        <v>857</v>
      </c>
      <c r="B858" s="156" t="s">
        <v>1040</v>
      </c>
      <c r="C858" s="62" t="s">
        <v>1587</v>
      </c>
      <c r="D858" s="222" t="s">
        <v>1588</v>
      </c>
      <c r="E858" s="63"/>
      <c r="F858" s="157" t="s">
        <v>34</v>
      </c>
      <c r="G858" s="158">
        <v>1</v>
      </c>
      <c r="H858" s="367"/>
      <c r="I858" s="98">
        <f t="shared" si="83"/>
        <v>0</v>
      </c>
    </row>
    <row r="859" spans="1:9" x14ac:dyDescent="0.2">
      <c r="A859" s="95">
        <f t="shared" si="82"/>
        <v>858</v>
      </c>
      <c r="B859" s="156" t="s">
        <v>1040</v>
      </c>
      <c r="C859" s="62" t="s">
        <v>1589</v>
      </c>
      <c r="D859" s="222" t="s">
        <v>1590</v>
      </c>
      <c r="E859" s="63"/>
      <c r="F859" s="157" t="s">
        <v>34</v>
      </c>
      <c r="G859" s="158">
        <v>1</v>
      </c>
      <c r="H859" s="367"/>
      <c r="I859" s="98">
        <f t="shared" si="83"/>
        <v>0</v>
      </c>
    </row>
    <row r="860" spans="1:9" ht="25.5" x14ac:dyDescent="0.2">
      <c r="A860" s="95">
        <f t="shared" si="82"/>
        <v>859</v>
      </c>
      <c r="B860" s="156" t="s">
        <v>1040</v>
      </c>
      <c r="C860" s="62" t="s">
        <v>1591</v>
      </c>
      <c r="D860" s="222" t="s">
        <v>1592</v>
      </c>
      <c r="E860" s="63"/>
      <c r="F860" s="157" t="s">
        <v>34</v>
      </c>
      <c r="G860" s="158">
        <v>1</v>
      </c>
      <c r="H860" s="367"/>
      <c r="I860" s="98">
        <f t="shared" si="83"/>
        <v>0</v>
      </c>
    </row>
    <row r="861" spans="1:9" ht="25.5" x14ac:dyDescent="0.2">
      <c r="A861" s="95">
        <f t="shared" si="82"/>
        <v>860</v>
      </c>
      <c r="B861" s="156" t="s">
        <v>1040</v>
      </c>
      <c r="C861" s="62" t="s">
        <v>1593</v>
      </c>
      <c r="D861" s="222" t="s">
        <v>1594</v>
      </c>
      <c r="E861" s="63"/>
      <c r="F861" s="157" t="s">
        <v>34</v>
      </c>
      <c r="G861" s="158">
        <v>1</v>
      </c>
      <c r="H861" s="367"/>
      <c r="I861" s="98">
        <f t="shared" si="83"/>
        <v>0</v>
      </c>
    </row>
    <row r="862" spans="1:9" x14ac:dyDescent="0.2">
      <c r="A862" s="95">
        <f t="shared" si="82"/>
        <v>861</v>
      </c>
      <c r="B862" s="156" t="s">
        <v>1040</v>
      </c>
      <c r="C862" s="62" t="s">
        <v>1595</v>
      </c>
      <c r="D862" s="222" t="s">
        <v>1596</v>
      </c>
      <c r="E862" s="63"/>
      <c r="F862" s="157" t="s">
        <v>34</v>
      </c>
      <c r="G862" s="158">
        <v>1</v>
      </c>
      <c r="H862" s="367"/>
      <c r="I862" s="98">
        <f t="shared" si="83"/>
        <v>0</v>
      </c>
    </row>
    <row r="863" spans="1:9" x14ac:dyDescent="0.2">
      <c r="A863" s="95">
        <f t="shared" si="82"/>
        <v>862</v>
      </c>
      <c r="B863" s="156" t="s">
        <v>1040</v>
      </c>
      <c r="C863" s="62" t="s">
        <v>2871</v>
      </c>
      <c r="D863" s="222" t="s">
        <v>1597</v>
      </c>
      <c r="E863" s="63"/>
      <c r="F863" s="157" t="s">
        <v>34</v>
      </c>
      <c r="G863" s="158">
        <v>1</v>
      </c>
      <c r="H863" s="367"/>
      <c r="I863" s="98">
        <f t="shared" si="83"/>
        <v>0</v>
      </c>
    </row>
    <row r="864" spans="1:9" ht="25.5" x14ac:dyDescent="0.2">
      <c r="A864" s="95">
        <f t="shared" si="82"/>
        <v>863</v>
      </c>
      <c r="B864" s="156" t="s">
        <v>1040</v>
      </c>
      <c r="C864" s="62" t="s">
        <v>2872</v>
      </c>
      <c r="D864" s="222" t="s">
        <v>1598</v>
      </c>
      <c r="E864" s="63"/>
      <c r="F864" s="157" t="s">
        <v>34</v>
      </c>
      <c r="G864" s="158">
        <v>1</v>
      </c>
      <c r="H864" s="367"/>
      <c r="I864" s="98">
        <f t="shared" ref="I864" si="84">ROUND(G864*H864,2)</f>
        <v>0</v>
      </c>
    </row>
    <row r="865" spans="1:9" ht="38.25" x14ac:dyDescent="0.2">
      <c r="A865" s="95">
        <f t="shared" si="82"/>
        <v>864</v>
      </c>
      <c r="B865" s="156" t="s">
        <v>1040</v>
      </c>
      <c r="C865" s="62" t="s">
        <v>2915</v>
      </c>
      <c r="D865" s="64" t="s">
        <v>2907</v>
      </c>
      <c r="E865" s="63"/>
      <c r="F865" s="157" t="s">
        <v>34</v>
      </c>
      <c r="G865" s="158">
        <v>1</v>
      </c>
      <c r="H865" s="367"/>
      <c r="I865" s="98">
        <f t="shared" si="83"/>
        <v>0</v>
      </c>
    </row>
    <row r="866" spans="1:9" x14ac:dyDescent="0.2">
      <c r="A866" s="95">
        <f t="shared" si="82"/>
        <v>865</v>
      </c>
      <c r="B866" s="279" t="s">
        <v>1599</v>
      </c>
      <c r="C866" s="280" t="s">
        <v>1600</v>
      </c>
      <c r="D866" s="107" t="s">
        <v>1601</v>
      </c>
      <c r="E866" s="108"/>
      <c r="F866" s="109">
        <f>ROUND(SUM(F867),2)</f>
        <v>0</v>
      </c>
      <c r="G866" s="251"/>
      <c r="H866" s="252"/>
      <c r="I866" s="281"/>
    </row>
    <row r="867" spans="1:9" x14ac:dyDescent="0.2">
      <c r="A867" s="95">
        <f t="shared" si="82"/>
        <v>866</v>
      </c>
      <c r="B867" s="291" t="s">
        <v>1599</v>
      </c>
      <c r="C867" s="292" t="s">
        <v>1602</v>
      </c>
      <c r="D867" s="110" t="s">
        <v>1601</v>
      </c>
      <c r="E867" s="111"/>
      <c r="F867" s="112">
        <f>ROUND(SUM(F868:F870),2)</f>
        <v>0</v>
      </c>
      <c r="G867" s="253"/>
      <c r="H867" s="253"/>
      <c r="I867" s="293"/>
    </row>
    <row r="868" spans="1:9" x14ac:dyDescent="0.2">
      <c r="A868" s="95">
        <f t="shared" si="82"/>
        <v>867</v>
      </c>
      <c r="B868" s="334" t="s">
        <v>1599</v>
      </c>
      <c r="C868" s="316" t="s">
        <v>1603</v>
      </c>
      <c r="D868" s="317" t="s">
        <v>1604</v>
      </c>
      <c r="E868" s="318"/>
      <c r="F868" s="319">
        <f>ROUND(F871,2)</f>
        <v>0</v>
      </c>
      <c r="G868" s="320"/>
      <c r="H868" s="320"/>
      <c r="I868" s="321"/>
    </row>
    <row r="869" spans="1:9" x14ac:dyDescent="0.2">
      <c r="A869" s="95">
        <f t="shared" si="82"/>
        <v>868</v>
      </c>
      <c r="B869" s="335" t="s">
        <v>1599</v>
      </c>
      <c r="C869" s="336" t="s">
        <v>1605</v>
      </c>
      <c r="D869" s="322" t="s">
        <v>712</v>
      </c>
      <c r="E869" s="323"/>
      <c r="F869" s="319">
        <f>ROUND(F884,2)</f>
        <v>0</v>
      </c>
      <c r="G869" s="324"/>
      <c r="H869" s="324"/>
      <c r="I869" s="254"/>
    </row>
    <row r="870" spans="1:9" x14ac:dyDescent="0.2">
      <c r="A870" s="95">
        <f t="shared" si="82"/>
        <v>869</v>
      </c>
      <c r="B870" s="335" t="s">
        <v>1599</v>
      </c>
      <c r="C870" s="336" t="s">
        <v>1606</v>
      </c>
      <c r="D870" s="322" t="s">
        <v>1607</v>
      </c>
      <c r="E870" s="325"/>
      <c r="F870" s="319">
        <f>ROUND(F975,2)</f>
        <v>0</v>
      </c>
      <c r="G870" s="326"/>
      <c r="H870" s="327"/>
      <c r="I870" s="254"/>
    </row>
    <row r="871" spans="1:9" x14ac:dyDescent="0.2">
      <c r="A871" s="95">
        <f t="shared" si="82"/>
        <v>870</v>
      </c>
      <c r="B871" s="345" t="s">
        <v>1599</v>
      </c>
      <c r="C871" s="346" t="s">
        <v>1603</v>
      </c>
      <c r="D871" s="113" t="s">
        <v>1604</v>
      </c>
      <c r="E871" s="127"/>
      <c r="F871" s="114">
        <f>ROUND(SUM(I872:I883),2)</f>
        <v>0</v>
      </c>
      <c r="G871" s="255"/>
      <c r="H871" s="256"/>
      <c r="I871" s="257"/>
    </row>
    <row r="872" spans="1:9" x14ac:dyDescent="0.2">
      <c r="A872" s="95">
        <f t="shared" si="82"/>
        <v>871</v>
      </c>
      <c r="B872" s="115" t="s">
        <v>1599</v>
      </c>
      <c r="C872" s="116" t="s">
        <v>1608</v>
      </c>
      <c r="D872" s="126" t="s">
        <v>1609</v>
      </c>
      <c r="E872" s="118"/>
      <c r="F872" s="224" t="s">
        <v>28</v>
      </c>
      <c r="G872" s="121">
        <v>50</v>
      </c>
      <c r="H872" s="367"/>
      <c r="I872" s="122">
        <f t="shared" ref="I872:I883" si="85">ROUND(G872*H872,2)</f>
        <v>0</v>
      </c>
    </row>
    <row r="873" spans="1:9" x14ac:dyDescent="0.2">
      <c r="A873" s="95">
        <f t="shared" si="82"/>
        <v>872</v>
      </c>
      <c r="B873" s="115" t="s">
        <v>1599</v>
      </c>
      <c r="C873" s="116" t="s">
        <v>1610</v>
      </c>
      <c r="D873" s="117" t="s">
        <v>1611</v>
      </c>
      <c r="E873" s="118"/>
      <c r="F873" s="224" t="s">
        <v>28</v>
      </c>
      <c r="G873" s="121">
        <v>45</v>
      </c>
      <c r="H873" s="367"/>
      <c r="I873" s="122">
        <f t="shared" si="85"/>
        <v>0</v>
      </c>
    </row>
    <row r="874" spans="1:9" ht="38.25" x14ac:dyDescent="0.2">
      <c r="A874" s="95">
        <f t="shared" si="82"/>
        <v>873</v>
      </c>
      <c r="B874" s="115" t="s">
        <v>1599</v>
      </c>
      <c r="C874" s="116" t="s">
        <v>1612</v>
      </c>
      <c r="D874" s="117" t="s">
        <v>1613</v>
      </c>
      <c r="E874" s="118" t="s">
        <v>1614</v>
      </c>
      <c r="F874" s="224" t="s">
        <v>28</v>
      </c>
      <c r="G874" s="121">
        <v>130</v>
      </c>
      <c r="H874" s="367"/>
      <c r="I874" s="122">
        <f t="shared" si="85"/>
        <v>0</v>
      </c>
    </row>
    <row r="875" spans="1:9" x14ac:dyDescent="0.2">
      <c r="A875" s="95">
        <f t="shared" si="82"/>
        <v>874</v>
      </c>
      <c r="B875" s="115" t="s">
        <v>1599</v>
      </c>
      <c r="C875" s="116" t="s">
        <v>1615</v>
      </c>
      <c r="D875" s="117" t="s">
        <v>1616</v>
      </c>
      <c r="E875" s="118"/>
      <c r="F875" s="224" t="s">
        <v>28</v>
      </c>
      <c r="G875" s="121">
        <v>60</v>
      </c>
      <c r="H875" s="367"/>
      <c r="I875" s="122">
        <f t="shared" si="85"/>
        <v>0</v>
      </c>
    </row>
    <row r="876" spans="1:9" x14ac:dyDescent="0.2">
      <c r="A876" s="95">
        <f t="shared" si="82"/>
        <v>875</v>
      </c>
      <c r="B876" s="115" t="s">
        <v>1599</v>
      </c>
      <c r="C876" s="116" t="s">
        <v>1617</v>
      </c>
      <c r="D876" s="117" t="s">
        <v>1618</v>
      </c>
      <c r="E876" s="118"/>
      <c r="F876" s="224" t="s">
        <v>28</v>
      </c>
      <c r="G876" s="121">
        <v>50</v>
      </c>
      <c r="H876" s="367"/>
      <c r="I876" s="122">
        <f t="shared" si="85"/>
        <v>0</v>
      </c>
    </row>
    <row r="877" spans="1:9" x14ac:dyDescent="0.2">
      <c r="A877" s="95">
        <f t="shared" si="82"/>
        <v>876</v>
      </c>
      <c r="B877" s="115" t="s">
        <v>1599</v>
      </c>
      <c r="C877" s="116" t="s">
        <v>1619</v>
      </c>
      <c r="D877" s="117" t="s">
        <v>1620</v>
      </c>
      <c r="E877" s="118"/>
      <c r="F877" s="224" t="s">
        <v>28</v>
      </c>
      <c r="G877" s="121">
        <v>270</v>
      </c>
      <c r="H877" s="367"/>
      <c r="I877" s="122">
        <f t="shared" si="85"/>
        <v>0</v>
      </c>
    </row>
    <row r="878" spans="1:9" x14ac:dyDescent="0.2">
      <c r="A878" s="95">
        <f t="shared" si="82"/>
        <v>877</v>
      </c>
      <c r="B878" s="115" t="s">
        <v>1599</v>
      </c>
      <c r="C878" s="116" t="s">
        <v>1621</v>
      </c>
      <c r="D878" s="117" t="s">
        <v>1622</v>
      </c>
      <c r="E878" s="118"/>
      <c r="F878" s="224" t="s">
        <v>28</v>
      </c>
      <c r="G878" s="121">
        <v>280</v>
      </c>
      <c r="H878" s="367"/>
      <c r="I878" s="122">
        <f t="shared" si="85"/>
        <v>0</v>
      </c>
    </row>
    <row r="879" spans="1:9" x14ac:dyDescent="0.2">
      <c r="A879" s="95">
        <f t="shared" si="82"/>
        <v>878</v>
      </c>
      <c r="B879" s="115" t="s">
        <v>1599</v>
      </c>
      <c r="C879" s="116" t="s">
        <v>1623</v>
      </c>
      <c r="D879" s="117" t="s">
        <v>1624</v>
      </c>
      <c r="E879" s="118"/>
      <c r="F879" s="224" t="s">
        <v>28</v>
      </c>
      <c r="G879" s="121">
        <v>1440</v>
      </c>
      <c r="H879" s="367"/>
      <c r="I879" s="122">
        <f t="shared" si="85"/>
        <v>0</v>
      </c>
    </row>
    <row r="880" spans="1:9" x14ac:dyDescent="0.2">
      <c r="A880" s="95">
        <f t="shared" si="82"/>
        <v>879</v>
      </c>
      <c r="B880" s="115" t="s">
        <v>1599</v>
      </c>
      <c r="C880" s="116" t="s">
        <v>1625</v>
      </c>
      <c r="D880" s="117" t="s">
        <v>1626</v>
      </c>
      <c r="E880" s="118" t="s">
        <v>1627</v>
      </c>
      <c r="F880" s="224" t="s">
        <v>28</v>
      </c>
      <c r="G880" s="121">
        <v>460</v>
      </c>
      <c r="H880" s="367"/>
      <c r="I880" s="122">
        <f t="shared" si="85"/>
        <v>0</v>
      </c>
    </row>
    <row r="881" spans="1:9" ht="38.25" x14ac:dyDescent="0.2">
      <c r="A881" s="95">
        <f t="shared" si="82"/>
        <v>880</v>
      </c>
      <c r="B881" s="115" t="s">
        <v>1599</v>
      </c>
      <c r="C881" s="116" t="s">
        <v>1628</v>
      </c>
      <c r="D881" s="117" t="s">
        <v>1629</v>
      </c>
      <c r="E881" s="118" t="s">
        <v>1627</v>
      </c>
      <c r="F881" s="224" t="s">
        <v>28</v>
      </c>
      <c r="G881" s="121">
        <v>520</v>
      </c>
      <c r="H881" s="367"/>
      <c r="I881" s="122">
        <f t="shared" si="85"/>
        <v>0</v>
      </c>
    </row>
    <row r="882" spans="1:9" x14ac:dyDescent="0.2">
      <c r="A882" s="95">
        <f t="shared" si="82"/>
        <v>881</v>
      </c>
      <c r="B882" s="115" t="s">
        <v>1599</v>
      </c>
      <c r="C882" s="116" t="s">
        <v>1630</v>
      </c>
      <c r="D882" s="117" t="s">
        <v>1631</v>
      </c>
      <c r="E882" s="118" t="s">
        <v>1632</v>
      </c>
      <c r="F882" s="224" t="s">
        <v>28</v>
      </c>
      <c r="G882" s="121">
        <v>300</v>
      </c>
      <c r="H882" s="367"/>
      <c r="I882" s="122">
        <f t="shared" si="85"/>
        <v>0</v>
      </c>
    </row>
    <row r="883" spans="1:9" ht="38.25" x14ac:dyDescent="0.2">
      <c r="A883" s="95">
        <f t="shared" si="82"/>
        <v>882</v>
      </c>
      <c r="B883" s="115" t="s">
        <v>1599</v>
      </c>
      <c r="C883" s="116" t="s">
        <v>1633</v>
      </c>
      <c r="D883" s="117" t="s">
        <v>1634</v>
      </c>
      <c r="E883" s="118" t="s">
        <v>1632</v>
      </c>
      <c r="F883" s="224" t="s">
        <v>28</v>
      </c>
      <c r="G883" s="121">
        <v>900</v>
      </c>
      <c r="H883" s="367"/>
      <c r="I883" s="122">
        <f t="shared" si="85"/>
        <v>0</v>
      </c>
    </row>
    <row r="884" spans="1:9" x14ac:dyDescent="0.2">
      <c r="A884" s="95">
        <f t="shared" si="82"/>
        <v>883</v>
      </c>
      <c r="B884" s="345" t="s">
        <v>1599</v>
      </c>
      <c r="C884" s="354" t="s">
        <v>1605</v>
      </c>
      <c r="D884" s="113" t="s">
        <v>712</v>
      </c>
      <c r="E884" s="113"/>
      <c r="F884" s="114">
        <f>ROUND(SUM(I885:I974),2)</f>
        <v>0</v>
      </c>
      <c r="G884" s="255"/>
      <c r="H884" s="255"/>
      <c r="I884" s="273"/>
    </row>
    <row r="885" spans="1:9" ht="25.5" x14ac:dyDescent="0.2">
      <c r="A885" s="95">
        <f t="shared" si="82"/>
        <v>884</v>
      </c>
      <c r="B885" s="115" t="s">
        <v>1599</v>
      </c>
      <c r="C885" s="116" t="s">
        <v>1635</v>
      </c>
      <c r="D885" s="117" t="s">
        <v>1636</v>
      </c>
      <c r="E885" s="118" t="s">
        <v>1637</v>
      </c>
      <c r="F885" s="224"/>
      <c r="G885" s="121"/>
      <c r="H885" s="121"/>
      <c r="I885" s="122"/>
    </row>
    <row r="886" spans="1:9" ht="25.5" x14ac:dyDescent="0.2">
      <c r="A886" s="95">
        <f t="shared" si="82"/>
        <v>885</v>
      </c>
      <c r="B886" s="115" t="s">
        <v>1599</v>
      </c>
      <c r="C886" s="116" t="s">
        <v>1638</v>
      </c>
      <c r="D886" s="117" t="s">
        <v>1639</v>
      </c>
      <c r="E886" s="118"/>
      <c r="F886" s="224" t="s">
        <v>25</v>
      </c>
      <c r="G886" s="121">
        <v>1</v>
      </c>
      <c r="H886" s="367"/>
      <c r="I886" s="122">
        <f t="shared" ref="I886:I949" si="86">ROUND(G886*H886,2)</f>
        <v>0</v>
      </c>
    </row>
    <row r="887" spans="1:9" x14ac:dyDescent="0.2">
      <c r="A887" s="95">
        <f t="shared" si="82"/>
        <v>886</v>
      </c>
      <c r="B887" s="115" t="s">
        <v>1599</v>
      </c>
      <c r="C887" s="116" t="s">
        <v>1640</v>
      </c>
      <c r="D887" s="117" t="s">
        <v>1641</v>
      </c>
      <c r="E887" s="118"/>
      <c r="F887" s="224" t="s">
        <v>25</v>
      </c>
      <c r="G887" s="121">
        <v>1</v>
      </c>
      <c r="H887" s="367"/>
      <c r="I887" s="122">
        <f t="shared" si="86"/>
        <v>0</v>
      </c>
    </row>
    <row r="888" spans="1:9" x14ac:dyDescent="0.2">
      <c r="A888" s="95">
        <f t="shared" si="82"/>
        <v>887</v>
      </c>
      <c r="B888" s="115" t="s">
        <v>1599</v>
      </c>
      <c r="C888" s="116" t="s">
        <v>1642</v>
      </c>
      <c r="D888" s="117" t="s">
        <v>1643</v>
      </c>
      <c r="E888" s="118"/>
      <c r="F888" s="224" t="s">
        <v>34</v>
      </c>
      <c r="G888" s="121">
        <v>4</v>
      </c>
      <c r="H888" s="367"/>
      <c r="I888" s="122">
        <f t="shared" si="86"/>
        <v>0</v>
      </c>
    </row>
    <row r="889" spans="1:9" ht="51" x14ac:dyDescent="0.2">
      <c r="A889" s="95">
        <f t="shared" si="82"/>
        <v>888</v>
      </c>
      <c r="B889" s="115" t="s">
        <v>1599</v>
      </c>
      <c r="C889" s="116" t="s">
        <v>1644</v>
      </c>
      <c r="D889" s="117" t="s">
        <v>1645</v>
      </c>
      <c r="E889" s="118"/>
      <c r="F889" s="224" t="s">
        <v>28</v>
      </c>
      <c r="G889" s="121">
        <v>6</v>
      </c>
      <c r="H889" s="367"/>
      <c r="I889" s="122">
        <f t="shared" si="86"/>
        <v>0</v>
      </c>
    </row>
    <row r="890" spans="1:9" ht="51" x14ac:dyDescent="0.2">
      <c r="A890" s="95">
        <f t="shared" si="82"/>
        <v>889</v>
      </c>
      <c r="B890" s="115" t="s">
        <v>1599</v>
      </c>
      <c r="C890" s="116" t="s">
        <v>1646</v>
      </c>
      <c r="D890" s="117" t="s">
        <v>1647</v>
      </c>
      <c r="E890" s="118"/>
      <c r="F890" s="224" t="s">
        <v>34</v>
      </c>
      <c r="G890" s="121">
        <v>1</v>
      </c>
      <c r="H890" s="367"/>
      <c r="I890" s="122">
        <f t="shared" si="86"/>
        <v>0</v>
      </c>
    </row>
    <row r="891" spans="1:9" ht="25.5" x14ac:dyDescent="0.2">
      <c r="A891" s="95">
        <f t="shared" si="82"/>
        <v>890</v>
      </c>
      <c r="B891" s="115" t="s">
        <v>1599</v>
      </c>
      <c r="C891" s="116" t="s">
        <v>1648</v>
      </c>
      <c r="D891" s="117" t="s">
        <v>1649</v>
      </c>
      <c r="E891" s="118"/>
      <c r="F891" s="224" t="s">
        <v>34</v>
      </c>
      <c r="G891" s="121">
        <v>1</v>
      </c>
      <c r="H891" s="367"/>
      <c r="I891" s="122">
        <f t="shared" si="86"/>
        <v>0</v>
      </c>
    </row>
    <row r="892" spans="1:9" ht="25.5" x14ac:dyDescent="0.2">
      <c r="A892" s="95">
        <f t="shared" si="82"/>
        <v>891</v>
      </c>
      <c r="B892" s="115" t="s">
        <v>1599</v>
      </c>
      <c r="C892" s="116" t="s">
        <v>1650</v>
      </c>
      <c r="D892" s="117" t="s">
        <v>1651</v>
      </c>
      <c r="E892" s="118"/>
      <c r="F892" s="224" t="s">
        <v>28</v>
      </c>
      <c r="G892" s="121">
        <v>25</v>
      </c>
      <c r="H892" s="367"/>
      <c r="I892" s="122">
        <f t="shared" si="86"/>
        <v>0</v>
      </c>
    </row>
    <row r="893" spans="1:9" ht="38.25" x14ac:dyDescent="0.2">
      <c r="A893" s="95">
        <f t="shared" si="82"/>
        <v>892</v>
      </c>
      <c r="B893" s="115" t="s">
        <v>1599</v>
      </c>
      <c r="C893" s="116" t="s">
        <v>1652</v>
      </c>
      <c r="D893" s="117" t="s">
        <v>1653</v>
      </c>
      <c r="E893" s="118"/>
      <c r="F893" s="224" t="s">
        <v>28</v>
      </c>
      <c r="G893" s="121">
        <v>24</v>
      </c>
      <c r="H893" s="367"/>
      <c r="I893" s="122">
        <f t="shared" si="86"/>
        <v>0</v>
      </c>
    </row>
    <row r="894" spans="1:9" ht="25.5" x14ac:dyDescent="0.2">
      <c r="A894" s="95">
        <f t="shared" si="82"/>
        <v>893</v>
      </c>
      <c r="B894" s="115" t="s">
        <v>1599</v>
      </c>
      <c r="C894" s="116" t="s">
        <v>1654</v>
      </c>
      <c r="D894" s="117" t="s">
        <v>1655</v>
      </c>
      <c r="E894" s="118"/>
      <c r="F894" s="224" t="s">
        <v>28</v>
      </c>
      <c r="G894" s="121">
        <v>61</v>
      </c>
      <c r="H894" s="367"/>
      <c r="I894" s="122">
        <f t="shared" si="86"/>
        <v>0</v>
      </c>
    </row>
    <row r="895" spans="1:9" ht="25.5" x14ac:dyDescent="0.2">
      <c r="A895" s="95">
        <f t="shared" si="82"/>
        <v>894</v>
      </c>
      <c r="B895" s="115" t="s">
        <v>1599</v>
      </c>
      <c r="C895" s="116" t="s">
        <v>1656</v>
      </c>
      <c r="D895" s="117" t="s">
        <v>1657</v>
      </c>
      <c r="E895" s="118"/>
      <c r="F895" s="224" t="s">
        <v>28</v>
      </c>
      <c r="G895" s="121">
        <v>131</v>
      </c>
      <c r="H895" s="367"/>
      <c r="I895" s="122">
        <f t="shared" si="86"/>
        <v>0</v>
      </c>
    </row>
    <row r="896" spans="1:9" ht="25.5" x14ac:dyDescent="0.2">
      <c r="A896" s="95">
        <f t="shared" si="82"/>
        <v>895</v>
      </c>
      <c r="B896" s="115" t="s">
        <v>1599</v>
      </c>
      <c r="C896" s="116" t="s">
        <v>1658</v>
      </c>
      <c r="D896" s="117" t="s">
        <v>1659</v>
      </c>
      <c r="E896" s="118"/>
      <c r="F896" s="224" t="s">
        <v>28</v>
      </c>
      <c r="G896" s="121">
        <v>10</v>
      </c>
      <c r="H896" s="367"/>
      <c r="I896" s="122">
        <f t="shared" si="86"/>
        <v>0</v>
      </c>
    </row>
    <row r="897" spans="1:9" ht="25.5" x14ac:dyDescent="0.2">
      <c r="A897" s="95">
        <f t="shared" si="82"/>
        <v>896</v>
      </c>
      <c r="B897" s="115" t="s">
        <v>1599</v>
      </c>
      <c r="C897" s="116" t="s">
        <v>1660</v>
      </c>
      <c r="D897" s="117" t="s">
        <v>1661</v>
      </c>
      <c r="E897" s="118"/>
      <c r="F897" s="224" t="s">
        <v>28</v>
      </c>
      <c r="G897" s="121">
        <v>10</v>
      </c>
      <c r="H897" s="367"/>
      <c r="I897" s="122">
        <f t="shared" si="86"/>
        <v>0</v>
      </c>
    </row>
    <row r="898" spans="1:9" ht="38.25" x14ac:dyDescent="0.2">
      <c r="A898" s="95">
        <f t="shared" si="82"/>
        <v>897</v>
      </c>
      <c r="B898" s="115" t="s">
        <v>1599</v>
      </c>
      <c r="C898" s="116" t="s">
        <v>1662</v>
      </c>
      <c r="D898" s="117" t="s">
        <v>1663</v>
      </c>
      <c r="E898" s="118"/>
      <c r="F898" s="224" t="s">
        <v>28</v>
      </c>
      <c r="G898" s="121">
        <v>90</v>
      </c>
      <c r="H898" s="367"/>
      <c r="I898" s="122">
        <f t="shared" si="86"/>
        <v>0</v>
      </c>
    </row>
    <row r="899" spans="1:9" ht="25.5" x14ac:dyDescent="0.2">
      <c r="A899" s="95">
        <f t="shared" si="82"/>
        <v>898</v>
      </c>
      <c r="B899" s="115" t="s">
        <v>1599</v>
      </c>
      <c r="C899" s="116" t="s">
        <v>1664</v>
      </c>
      <c r="D899" s="117" t="s">
        <v>1665</v>
      </c>
      <c r="E899" s="118"/>
      <c r="F899" s="224" t="s">
        <v>28</v>
      </c>
      <c r="G899" s="121">
        <v>6</v>
      </c>
      <c r="H899" s="367"/>
      <c r="I899" s="122">
        <f t="shared" si="86"/>
        <v>0</v>
      </c>
    </row>
    <row r="900" spans="1:9" ht="38.25" x14ac:dyDescent="0.2">
      <c r="A900" s="95">
        <f t="shared" ref="A900:A963" si="87">A899+1</f>
        <v>899</v>
      </c>
      <c r="B900" s="115" t="s">
        <v>1599</v>
      </c>
      <c r="C900" s="116" t="s">
        <v>1666</v>
      </c>
      <c r="D900" s="117" t="s">
        <v>1667</v>
      </c>
      <c r="E900" s="118"/>
      <c r="F900" s="224" t="s">
        <v>28</v>
      </c>
      <c r="G900" s="121">
        <v>70</v>
      </c>
      <c r="H900" s="367"/>
      <c r="I900" s="122">
        <f t="shared" si="86"/>
        <v>0</v>
      </c>
    </row>
    <row r="901" spans="1:9" ht="38.25" x14ac:dyDescent="0.2">
      <c r="A901" s="95">
        <f t="shared" si="87"/>
        <v>900</v>
      </c>
      <c r="B901" s="115" t="s">
        <v>1599</v>
      </c>
      <c r="C901" s="116" t="s">
        <v>1668</v>
      </c>
      <c r="D901" s="117" t="s">
        <v>1669</v>
      </c>
      <c r="E901" s="118"/>
      <c r="F901" s="224" t="s">
        <v>28</v>
      </c>
      <c r="G901" s="121">
        <v>30</v>
      </c>
      <c r="H901" s="367"/>
      <c r="I901" s="122">
        <f t="shared" si="86"/>
        <v>0</v>
      </c>
    </row>
    <row r="902" spans="1:9" ht="38.25" x14ac:dyDescent="0.2">
      <c r="A902" s="95">
        <f t="shared" si="87"/>
        <v>901</v>
      </c>
      <c r="B902" s="115" t="s">
        <v>1599</v>
      </c>
      <c r="C902" s="116" t="s">
        <v>1670</v>
      </c>
      <c r="D902" s="117" t="s">
        <v>1671</v>
      </c>
      <c r="E902" s="118"/>
      <c r="F902" s="224" t="s">
        <v>34</v>
      </c>
      <c r="G902" s="121">
        <v>1</v>
      </c>
      <c r="H902" s="367"/>
      <c r="I902" s="122">
        <f t="shared" si="86"/>
        <v>0</v>
      </c>
    </row>
    <row r="903" spans="1:9" ht="38.25" x14ac:dyDescent="0.2">
      <c r="A903" s="95">
        <f t="shared" si="87"/>
        <v>902</v>
      </c>
      <c r="B903" s="115" t="s">
        <v>1599</v>
      </c>
      <c r="C903" s="116" t="s">
        <v>1672</v>
      </c>
      <c r="D903" s="117" t="s">
        <v>1673</v>
      </c>
      <c r="E903" s="118"/>
      <c r="F903" s="224" t="s">
        <v>28</v>
      </c>
      <c r="G903" s="121">
        <v>232</v>
      </c>
      <c r="H903" s="367"/>
      <c r="I903" s="122">
        <f t="shared" si="86"/>
        <v>0</v>
      </c>
    </row>
    <row r="904" spans="1:9" ht="38.25" x14ac:dyDescent="0.2">
      <c r="A904" s="95">
        <f t="shared" si="87"/>
        <v>903</v>
      </c>
      <c r="B904" s="115" t="s">
        <v>1599</v>
      </c>
      <c r="C904" s="116" t="s">
        <v>1674</v>
      </c>
      <c r="D904" s="117" t="s">
        <v>1675</v>
      </c>
      <c r="E904" s="118"/>
      <c r="F904" s="224" t="s">
        <v>28</v>
      </c>
      <c r="G904" s="121">
        <v>56</v>
      </c>
      <c r="H904" s="367"/>
      <c r="I904" s="122">
        <f t="shared" si="86"/>
        <v>0</v>
      </c>
    </row>
    <row r="905" spans="1:9" ht="25.5" x14ac:dyDescent="0.2">
      <c r="A905" s="95">
        <f t="shared" si="87"/>
        <v>904</v>
      </c>
      <c r="B905" s="115" t="s">
        <v>1599</v>
      </c>
      <c r="C905" s="116" t="s">
        <v>1676</v>
      </c>
      <c r="D905" s="117" t="s">
        <v>1677</v>
      </c>
      <c r="E905" s="118"/>
      <c r="F905" s="224" t="s">
        <v>28</v>
      </c>
      <c r="G905" s="121">
        <v>50</v>
      </c>
      <c r="H905" s="367"/>
      <c r="I905" s="122">
        <f t="shared" si="86"/>
        <v>0</v>
      </c>
    </row>
    <row r="906" spans="1:9" ht="38.25" x14ac:dyDescent="0.2">
      <c r="A906" s="95">
        <f t="shared" si="87"/>
        <v>905</v>
      </c>
      <c r="B906" s="115" t="s">
        <v>1599</v>
      </c>
      <c r="C906" s="116" t="s">
        <v>1678</v>
      </c>
      <c r="D906" s="117" t="s">
        <v>1679</v>
      </c>
      <c r="E906" s="118"/>
      <c r="F906" s="224" t="s">
        <v>28</v>
      </c>
      <c r="G906" s="121">
        <v>123</v>
      </c>
      <c r="H906" s="367"/>
      <c r="I906" s="122">
        <f t="shared" si="86"/>
        <v>0</v>
      </c>
    </row>
    <row r="907" spans="1:9" ht="63.75" x14ac:dyDescent="0.2">
      <c r="A907" s="95">
        <f t="shared" si="87"/>
        <v>906</v>
      </c>
      <c r="B907" s="115" t="s">
        <v>1599</v>
      </c>
      <c r="C907" s="116" t="s">
        <v>1680</v>
      </c>
      <c r="D907" s="117" t="s">
        <v>1681</v>
      </c>
      <c r="E907" s="118"/>
      <c r="F907" s="224" t="s">
        <v>28</v>
      </c>
      <c r="G907" s="121">
        <v>5</v>
      </c>
      <c r="H907" s="367"/>
      <c r="I907" s="122">
        <f t="shared" si="86"/>
        <v>0</v>
      </c>
    </row>
    <row r="908" spans="1:9" ht="51" x14ac:dyDescent="0.2">
      <c r="A908" s="95">
        <f t="shared" si="87"/>
        <v>907</v>
      </c>
      <c r="B908" s="115" t="s">
        <v>1599</v>
      </c>
      <c r="C908" s="116" t="s">
        <v>1682</v>
      </c>
      <c r="D908" s="117" t="s">
        <v>1683</v>
      </c>
      <c r="E908" s="118"/>
      <c r="F908" s="224" t="s">
        <v>28</v>
      </c>
      <c r="G908" s="121">
        <v>20</v>
      </c>
      <c r="H908" s="367"/>
      <c r="I908" s="122">
        <f t="shared" si="86"/>
        <v>0</v>
      </c>
    </row>
    <row r="909" spans="1:9" ht="38.25" x14ac:dyDescent="0.2">
      <c r="A909" s="95">
        <f t="shared" si="87"/>
        <v>908</v>
      </c>
      <c r="B909" s="115" t="s">
        <v>1599</v>
      </c>
      <c r="C909" s="116" t="s">
        <v>1684</v>
      </c>
      <c r="D909" s="117" t="s">
        <v>1685</v>
      </c>
      <c r="E909" s="118"/>
      <c r="F909" s="224" t="s">
        <v>28</v>
      </c>
      <c r="G909" s="121">
        <v>4</v>
      </c>
      <c r="H909" s="367"/>
      <c r="I909" s="122">
        <f t="shared" si="86"/>
        <v>0</v>
      </c>
    </row>
    <row r="910" spans="1:9" ht="25.5" x14ac:dyDescent="0.2">
      <c r="A910" s="95">
        <f t="shared" si="87"/>
        <v>909</v>
      </c>
      <c r="B910" s="115" t="s">
        <v>1599</v>
      </c>
      <c r="C910" s="116" t="s">
        <v>1686</v>
      </c>
      <c r="D910" s="117" t="s">
        <v>1687</v>
      </c>
      <c r="E910" s="118"/>
      <c r="F910" s="224" t="s">
        <v>34</v>
      </c>
      <c r="G910" s="121">
        <v>1</v>
      </c>
      <c r="H910" s="367"/>
      <c r="I910" s="122">
        <f t="shared" si="86"/>
        <v>0</v>
      </c>
    </row>
    <row r="911" spans="1:9" ht="25.5" x14ac:dyDescent="0.2">
      <c r="A911" s="95">
        <f t="shared" si="87"/>
        <v>910</v>
      </c>
      <c r="B911" s="115" t="s">
        <v>1599</v>
      </c>
      <c r="C911" s="116" t="s">
        <v>1688</v>
      </c>
      <c r="D911" s="117" t="s">
        <v>1689</v>
      </c>
      <c r="E911" s="118"/>
      <c r="F911" s="224" t="s">
        <v>25</v>
      </c>
      <c r="G911" s="121">
        <v>1</v>
      </c>
      <c r="H911" s="367"/>
      <c r="I911" s="122">
        <f t="shared" si="86"/>
        <v>0</v>
      </c>
    </row>
    <row r="912" spans="1:9" ht="25.5" x14ac:dyDescent="0.2">
      <c r="A912" s="95">
        <f t="shared" si="87"/>
        <v>911</v>
      </c>
      <c r="B912" s="115" t="s">
        <v>1599</v>
      </c>
      <c r="C912" s="116" t="s">
        <v>1690</v>
      </c>
      <c r="D912" s="117" t="s">
        <v>1691</v>
      </c>
      <c r="E912" s="118"/>
      <c r="F912" s="224" t="s">
        <v>28</v>
      </c>
      <c r="G912" s="121">
        <v>22</v>
      </c>
      <c r="H912" s="367"/>
      <c r="I912" s="122">
        <f t="shared" si="86"/>
        <v>0</v>
      </c>
    </row>
    <row r="913" spans="1:9" ht="38.25" x14ac:dyDescent="0.2">
      <c r="A913" s="95">
        <f t="shared" si="87"/>
        <v>912</v>
      </c>
      <c r="B913" s="115" t="s">
        <v>1599</v>
      </c>
      <c r="C913" s="116" t="s">
        <v>1692</v>
      </c>
      <c r="D913" s="117" t="s">
        <v>1693</v>
      </c>
      <c r="E913" s="118"/>
      <c r="F913" s="224" t="s">
        <v>28</v>
      </c>
      <c r="G913" s="121">
        <v>215</v>
      </c>
      <c r="H913" s="367"/>
      <c r="I913" s="122">
        <f t="shared" si="86"/>
        <v>0</v>
      </c>
    </row>
    <row r="914" spans="1:9" ht="38.25" x14ac:dyDescent="0.2">
      <c r="A914" s="95">
        <f t="shared" si="87"/>
        <v>913</v>
      </c>
      <c r="B914" s="115" t="s">
        <v>1599</v>
      </c>
      <c r="C914" s="116" t="s">
        <v>1694</v>
      </c>
      <c r="D914" s="117" t="s">
        <v>1695</v>
      </c>
      <c r="E914" s="118"/>
      <c r="F914" s="224" t="s">
        <v>28</v>
      </c>
      <c r="G914" s="121">
        <v>68</v>
      </c>
      <c r="H914" s="367"/>
      <c r="I914" s="122">
        <f t="shared" si="86"/>
        <v>0</v>
      </c>
    </row>
    <row r="915" spans="1:9" ht="25.5" x14ac:dyDescent="0.2">
      <c r="A915" s="95">
        <f t="shared" si="87"/>
        <v>914</v>
      </c>
      <c r="B915" s="115" t="s">
        <v>1599</v>
      </c>
      <c r="C915" s="116" t="s">
        <v>1696</v>
      </c>
      <c r="D915" s="117" t="s">
        <v>1697</v>
      </c>
      <c r="E915" s="118"/>
      <c r="F915" s="224" t="s">
        <v>34</v>
      </c>
      <c r="G915" s="121">
        <v>1</v>
      </c>
      <c r="H915" s="367"/>
      <c r="I915" s="122">
        <f t="shared" si="86"/>
        <v>0</v>
      </c>
    </row>
    <row r="916" spans="1:9" ht="25.5" x14ac:dyDescent="0.2">
      <c r="A916" s="95">
        <f t="shared" si="87"/>
        <v>915</v>
      </c>
      <c r="B916" s="115" t="s">
        <v>1599</v>
      </c>
      <c r="C916" s="116" t="s">
        <v>1698</v>
      </c>
      <c r="D916" s="117" t="s">
        <v>1699</v>
      </c>
      <c r="E916" s="118"/>
      <c r="F916" s="224" t="s">
        <v>34</v>
      </c>
      <c r="G916" s="121">
        <v>8</v>
      </c>
      <c r="H916" s="367"/>
      <c r="I916" s="122">
        <f t="shared" si="86"/>
        <v>0</v>
      </c>
    </row>
    <row r="917" spans="1:9" ht="25.5" x14ac:dyDescent="0.2">
      <c r="A917" s="95">
        <f t="shared" si="87"/>
        <v>916</v>
      </c>
      <c r="B917" s="115" t="s">
        <v>1599</v>
      </c>
      <c r="C917" s="116" t="s">
        <v>1700</v>
      </c>
      <c r="D917" s="117" t="s">
        <v>1701</v>
      </c>
      <c r="E917" s="118"/>
      <c r="F917" s="224" t="s">
        <v>28</v>
      </c>
      <c r="G917" s="121">
        <v>397</v>
      </c>
      <c r="H917" s="367"/>
      <c r="I917" s="122">
        <f t="shared" si="86"/>
        <v>0</v>
      </c>
    </row>
    <row r="918" spans="1:9" ht="38.25" x14ac:dyDescent="0.2">
      <c r="A918" s="95">
        <f t="shared" si="87"/>
        <v>917</v>
      </c>
      <c r="B918" s="115" t="s">
        <v>1599</v>
      </c>
      <c r="C918" s="116" t="s">
        <v>1702</v>
      </c>
      <c r="D918" s="117" t="s">
        <v>1703</v>
      </c>
      <c r="E918" s="118"/>
      <c r="F918" s="224" t="s">
        <v>28</v>
      </c>
      <c r="G918" s="121">
        <v>63</v>
      </c>
      <c r="H918" s="367"/>
      <c r="I918" s="122">
        <f t="shared" si="86"/>
        <v>0</v>
      </c>
    </row>
    <row r="919" spans="1:9" ht="51" x14ac:dyDescent="0.2">
      <c r="A919" s="95">
        <f t="shared" si="87"/>
        <v>918</v>
      </c>
      <c r="B919" s="115" t="s">
        <v>1599</v>
      </c>
      <c r="C919" s="116" t="s">
        <v>1704</v>
      </c>
      <c r="D919" s="117" t="s">
        <v>1705</v>
      </c>
      <c r="E919" s="118"/>
      <c r="F919" s="224" t="s">
        <v>28</v>
      </c>
      <c r="G919" s="121">
        <v>20</v>
      </c>
      <c r="H919" s="367"/>
      <c r="I919" s="122">
        <f t="shared" si="86"/>
        <v>0</v>
      </c>
    </row>
    <row r="920" spans="1:9" ht="63.75" x14ac:dyDescent="0.2">
      <c r="A920" s="95">
        <f t="shared" si="87"/>
        <v>919</v>
      </c>
      <c r="B920" s="115" t="s">
        <v>1599</v>
      </c>
      <c r="C920" s="116" t="s">
        <v>1706</v>
      </c>
      <c r="D920" s="117" t="s">
        <v>1707</v>
      </c>
      <c r="E920" s="118"/>
      <c r="F920" s="224" t="s">
        <v>28</v>
      </c>
      <c r="G920" s="121">
        <v>24</v>
      </c>
      <c r="H920" s="367"/>
      <c r="I920" s="122">
        <f t="shared" si="86"/>
        <v>0</v>
      </c>
    </row>
    <row r="921" spans="1:9" ht="25.5" x14ac:dyDescent="0.2">
      <c r="A921" s="95">
        <f t="shared" si="87"/>
        <v>920</v>
      </c>
      <c r="B921" s="115" t="s">
        <v>1599</v>
      </c>
      <c r="C921" s="116" t="s">
        <v>1708</v>
      </c>
      <c r="D921" s="117" t="s">
        <v>1709</v>
      </c>
      <c r="E921" s="118"/>
      <c r="F921" s="224" t="s">
        <v>28</v>
      </c>
      <c r="G921" s="121">
        <v>24</v>
      </c>
      <c r="H921" s="367"/>
      <c r="I921" s="122">
        <f t="shared" si="86"/>
        <v>0</v>
      </c>
    </row>
    <row r="922" spans="1:9" ht="25.5" x14ac:dyDescent="0.2">
      <c r="A922" s="95">
        <f t="shared" si="87"/>
        <v>921</v>
      </c>
      <c r="B922" s="115" t="s">
        <v>1599</v>
      </c>
      <c r="C922" s="116" t="s">
        <v>1710</v>
      </c>
      <c r="D922" s="117" t="s">
        <v>1711</v>
      </c>
      <c r="E922" s="118"/>
      <c r="F922" s="224" t="s">
        <v>82</v>
      </c>
      <c r="G922" s="121">
        <v>38</v>
      </c>
      <c r="H922" s="367"/>
      <c r="I922" s="122">
        <f t="shared" si="86"/>
        <v>0</v>
      </c>
    </row>
    <row r="923" spans="1:9" ht="25.5" x14ac:dyDescent="0.2">
      <c r="A923" s="95">
        <f t="shared" si="87"/>
        <v>922</v>
      </c>
      <c r="B923" s="115" t="s">
        <v>1599</v>
      </c>
      <c r="C923" s="116" t="s">
        <v>1712</v>
      </c>
      <c r="D923" s="117" t="s">
        <v>1713</v>
      </c>
      <c r="E923" s="118" t="s">
        <v>1714</v>
      </c>
      <c r="F923" s="224"/>
      <c r="G923" s="121"/>
      <c r="H923" s="121"/>
      <c r="I923" s="122"/>
    </row>
    <row r="924" spans="1:9" ht="51" x14ac:dyDescent="0.2">
      <c r="A924" s="95">
        <f t="shared" si="87"/>
        <v>923</v>
      </c>
      <c r="B924" s="115" t="s">
        <v>1599</v>
      </c>
      <c r="C924" s="116" t="s">
        <v>1715</v>
      </c>
      <c r="D924" s="117" t="s">
        <v>1716</v>
      </c>
      <c r="E924" s="118"/>
      <c r="F924" s="224" t="s">
        <v>28</v>
      </c>
      <c r="G924" s="121">
        <v>5</v>
      </c>
      <c r="H924" s="367"/>
      <c r="I924" s="122">
        <f t="shared" si="86"/>
        <v>0</v>
      </c>
    </row>
    <row r="925" spans="1:9" ht="51" x14ac:dyDescent="0.2">
      <c r="A925" s="95">
        <f t="shared" si="87"/>
        <v>924</v>
      </c>
      <c r="B925" s="115" t="s">
        <v>1599</v>
      </c>
      <c r="C925" s="116" t="s">
        <v>1717</v>
      </c>
      <c r="D925" s="117" t="s">
        <v>1718</v>
      </c>
      <c r="E925" s="118"/>
      <c r="F925" s="224" t="s">
        <v>28</v>
      </c>
      <c r="G925" s="121">
        <v>8</v>
      </c>
      <c r="H925" s="367"/>
      <c r="I925" s="122">
        <f t="shared" si="86"/>
        <v>0</v>
      </c>
    </row>
    <row r="926" spans="1:9" ht="51" x14ac:dyDescent="0.2">
      <c r="A926" s="95">
        <f t="shared" si="87"/>
        <v>925</v>
      </c>
      <c r="B926" s="115" t="s">
        <v>1599</v>
      </c>
      <c r="C926" s="116" t="s">
        <v>1719</v>
      </c>
      <c r="D926" s="117" t="s">
        <v>1720</v>
      </c>
      <c r="E926" s="118"/>
      <c r="F926" s="224" t="s">
        <v>28</v>
      </c>
      <c r="G926" s="121">
        <v>21</v>
      </c>
      <c r="H926" s="367"/>
      <c r="I926" s="122">
        <f t="shared" si="86"/>
        <v>0</v>
      </c>
    </row>
    <row r="927" spans="1:9" x14ac:dyDescent="0.2">
      <c r="A927" s="95">
        <f t="shared" si="87"/>
        <v>926</v>
      </c>
      <c r="B927" s="115" t="s">
        <v>1599</v>
      </c>
      <c r="C927" s="116" t="s">
        <v>1721</v>
      </c>
      <c r="D927" s="117" t="s">
        <v>1722</v>
      </c>
      <c r="E927" s="118"/>
      <c r="F927" s="224" t="s">
        <v>28</v>
      </c>
      <c r="G927" s="121">
        <v>62</v>
      </c>
      <c r="H927" s="367"/>
      <c r="I927" s="122">
        <f t="shared" si="86"/>
        <v>0</v>
      </c>
    </row>
    <row r="928" spans="1:9" ht="25.5" x14ac:dyDescent="0.2">
      <c r="A928" s="95">
        <f t="shared" si="87"/>
        <v>927</v>
      </c>
      <c r="B928" s="115" t="s">
        <v>1599</v>
      </c>
      <c r="C928" s="116" t="s">
        <v>1723</v>
      </c>
      <c r="D928" s="117" t="s">
        <v>1724</v>
      </c>
      <c r="E928" s="118"/>
      <c r="F928" s="224" t="s">
        <v>28</v>
      </c>
      <c r="G928" s="121">
        <v>17</v>
      </c>
      <c r="H928" s="367"/>
      <c r="I928" s="122">
        <f t="shared" si="86"/>
        <v>0</v>
      </c>
    </row>
    <row r="929" spans="1:9" ht="25.5" x14ac:dyDescent="0.2">
      <c r="A929" s="95">
        <f t="shared" si="87"/>
        <v>928</v>
      </c>
      <c r="B929" s="115" t="s">
        <v>1599</v>
      </c>
      <c r="C929" s="116" t="s">
        <v>1725</v>
      </c>
      <c r="D929" s="117" t="s">
        <v>1726</v>
      </c>
      <c r="E929" s="118"/>
      <c r="F929" s="224" t="s">
        <v>28</v>
      </c>
      <c r="G929" s="121">
        <v>178</v>
      </c>
      <c r="H929" s="367"/>
      <c r="I929" s="122">
        <f t="shared" si="86"/>
        <v>0</v>
      </c>
    </row>
    <row r="930" spans="1:9" ht="25.5" x14ac:dyDescent="0.2">
      <c r="A930" s="95">
        <f t="shared" si="87"/>
        <v>929</v>
      </c>
      <c r="B930" s="115" t="s">
        <v>1599</v>
      </c>
      <c r="C930" s="116" t="s">
        <v>1727</v>
      </c>
      <c r="D930" s="117" t="s">
        <v>1728</v>
      </c>
      <c r="E930" s="118"/>
      <c r="F930" s="224" t="s">
        <v>28</v>
      </c>
      <c r="G930" s="121">
        <v>50</v>
      </c>
      <c r="H930" s="367"/>
      <c r="I930" s="122">
        <f t="shared" si="86"/>
        <v>0</v>
      </c>
    </row>
    <row r="931" spans="1:9" ht="25.5" x14ac:dyDescent="0.2">
      <c r="A931" s="95">
        <f t="shared" si="87"/>
        <v>930</v>
      </c>
      <c r="B931" s="115" t="s">
        <v>1599</v>
      </c>
      <c r="C931" s="116" t="s">
        <v>1729</v>
      </c>
      <c r="D931" s="117" t="s">
        <v>1730</v>
      </c>
      <c r="E931" s="118"/>
      <c r="F931" s="224" t="s">
        <v>25</v>
      </c>
      <c r="G931" s="121">
        <v>1</v>
      </c>
      <c r="H931" s="367"/>
      <c r="I931" s="122">
        <f t="shared" si="86"/>
        <v>0</v>
      </c>
    </row>
    <row r="932" spans="1:9" ht="25.5" x14ac:dyDescent="0.2">
      <c r="A932" s="95">
        <f t="shared" si="87"/>
        <v>931</v>
      </c>
      <c r="B932" s="115" t="s">
        <v>1599</v>
      </c>
      <c r="C932" s="116" t="s">
        <v>1731</v>
      </c>
      <c r="D932" s="117" t="s">
        <v>1732</v>
      </c>
      <c r="E932" s="118"/>
      <c r="F932" s="224" t="s">
        <v>28</v>
      </c>
      <c r="G932" s="121">
        <v>30</v>
      </c>
      <c r="H932" s="367"/>
      <c r="I932" s="122">
        <f t="shared" si="86"/>
        <v>0</v>
      </c>
    </row>
    <row r="933" spans="1:9" ht="25.5" x14ac:dyDescent="0.2">
      <c r="A933" s="95">
        <f t="shared" si="87"/>
        <v>932</v>
      </c>
      <c r="B933" s="115" t="s">
        <v>1599</v>
      </c>
      <c r="C933" s="116" t="s">
        <v>1733</v>
      </c>
      <c r="D933" s="117" t="s">
        <v>1734</v>
      </c>
      <c r="E933" s="118"/>
      <c r="F933" s="224" t="s">
        <v>34</v>
      </c>
      <c r="G933" s="121">
        <v>6</v>
      </c>
      <c r="H933" s="367"/>
      <c r="I933" s="122">
        <f t="shared" si="86"/>
        <v>0</v>
      </c>
    </row>
    <row r="934" spans="1:9" ht="25.5" x14ac:dyDescent="0.2">
      <c r="A934" s="95">
        <f t="shared" si="87"/>
        <v>933</v>
      </c>
      <c r="B934" s="115" t="s">
        <v>1599</v>
      </c>
      <c r="C934" s="116" t="s">
        <v>1735</v>
      </c>
      <c r="D934" s="117" t="s">
        <v>1736</v>
      </c>
      <c r="E934" s="118"/>
      <c r="F934" s="224" t="s">
        <v>34</v>
      </c>
      <c r="G934" s="121">
        <v>5</v>
      </c>
      <c r="H934" s="367"/>
      <c r="I934" s="122">
        <f t="shared" si="86"/>
        <v>0</v>
      </c>
    </row>
    <row r="935" spans="1:9" ht="25.5" x14ac:dyDescent="0.2">
      <c r="A935" s="95">
        <f t="shared" si="87"/>
        <v>934</v>
      </c>
      <c r="B935" s="115" t="s">
        <v>1599</v>
      </c>
      <c r="C935" s="116" t="s">
        <v>1737</v>
      </c>
      <c r="D935" s="117" t="s">
        <v>1738</v>
      </c>
      <c r="E935" s="118"/>
      <c r="F935" s="224" t="s">
        <v>34</v>
      </c>
      <c r="G935" s="121">
        <v>12</v>
      </c>
      <c r="H935" s="367"/>
      <c r="I935" s="122">
        <f t="shared" si="86"/>
        <v>0</v>
      </c>
    </row>
    <row r="936" spans="1:9" ht="25.5" x14ac:dyDescent="0.2">
      <c r="A936" s="95">
        <f t="shared" si="87"/>
        <v>935</v>
      </c>
      <c r="B936" s="115" t="s">
        <v>1599</v>
      </c>
      <c r="C936" s="116" t="s">
        <v>1739</v>
      </c>
      <c r="D936" s="117" t="s">
        <v>1740</v>
      </c>
      <c r="E936" s="118"/>
      <c r="F936" s="224" t="s">
        <v>34</v>
      </c>
      <c r="G936" s="121">
        <v>1</v>
      </c>
      <c r="H936" s="367"/>
      <c r="I936" s="122">
        <f t="shared" si="86"/>
        <v>0</v>
      </c>
    </row>
    <row r="937" spans="1:9" ht="25.5" x14ac:dyDescent="0.2">
      <c r="A937" s="95">
        <f t="shared" si="87"/>
        <v>936</v>
      </c>
      <c r="B937" s="115" t="s">
        <v>1599</v>
      </c>
      <c r="C937" s="116" t="s">
        <v>1741</v>
      </c>
      <c r="D937" s="117" t="s">
        <v>1742</v>
      </c>
      <c r="E937" s="118"/>
      <c r="F937" s="224" t="s">
        <v>34</v>
      </c>
      <c r="G937" s="121">
        <v>1</v>
      </c>
      <c r="H937" s="367"/>
      <c r="I937" s="122">
        <f t="shared" si="86"/>
        <v>0</v>
      </c>
    </row>
    <row r="938" spans="1:9" ht="25.5" x14ac:dyDescent="0.2">
      <c r="A938" s="95">
        <f t="shared" si="87"/>
        <v>937</v>
      </c>
      <c r="B938" s="115" t="s">
        <v>1599</v>
      </c>
      <c r="C938" s="116" t="s">
        <v>1743</v>
      </c>
      <c r="D938" s="117" t="s">
        <v>1744</v>
      </c>
      <c r="E938" s="118"/>
      <c r="F938" s="224" t="s">
        <v>34</v>
      </c>
      <c r="G938" s="121">
        <v>11</v>
      </c>
      <c r="H938" s="367"/>
      <c r="I938" s="122">
        <f t="shared" si="86"/>
        <v>0</v>
      </c>
    </row>
    <row r="939" spans="1:9" ht="25.5" x14ac:dyDescent="0.2">
      <c r="A939" s="95">
        <f t="shared" si="87"/>
        <v>938</v>
      </c>
      <c r="B939" s="115" t="s">
        <v>1599</v>
      </c>
      <c r="C939" s="116" t="s">
        <v>1745</v>
      </c>
      <c r="D939" s="117" t="s">
        <v>1746</v>
      </c>
      <c r="E939" s="118"/>
      <c r="F939" s="224" t="s">
        <v>34</v>
      </c>
      <c r="G939" s="121">
        <v>1</v>
      </c>
      <c r="H939" s="367"/>
      <c r="I939" s="122">
        <f t="shared" si="86"/>
        <v>0</v>
      </c>
    </row>
    <row r="940" spans="1:9" ht="25.5" x14ac:dyDescent="0.2">
      <c r="A940" s="95">
        <f t="shared" si="87"/>
        <v>939</v>
      </c>
      <c r="B940" s="115" t="s">
        <v>1599</v>
      </c>
      <c r="C940" s="116" t="s">
        <v>1747</v>
      </c>
      <c r="D940" s="117" t="s">
        <v>1748</v>
      </c>
      <c r="E940" s="118"/>
      <c r="F940" s="224" t="s">
        <v>34</v>
      </c>
      <c r="G940" s="121">
        <v>5</v>
      </c>
      <c r="H940" s="367"/>
      <c r="I940" s="122">
        <f t="shared" si="86"/>
        <v>0</v>
      </c>
    </row>
    <row r="941" spans="1:9" ht="25.5" x14ac:dyDescent="0.2">
      <c r="A941" s="95">
        <f t="shared" si="87"/>
        <v>940</v>
      </c>
      <c r="B941" s="115" t="s">
        <v>1599</v>
      </c>
      <c r="C941" s="116" t="s">
        <v>1749</v>
      </c>
      <c r="D941" s="117" t="s">
        <v>1750</v>
      </c>
      <c r="E941" s="118"/>
      <c r="F941" s="224" t="s">
        <v>34</v>
      </c>
      <c r="G941" s="121">
        <v>3</v>
      </c>
      <c r="H941" s="367"/>
      <c r="I941" s="122">
        <f t="shared" si="86"/>
        <v>0</v>
      </c>
    </row>
    <row r="942" spans="1:9" ht="25.5" x14ac:dyDescent="0.2">
      <c r="A942" s="95">
        <f t="shared" si="87"/>
        <v>941</v>
      </c>
      <c r="B942" s="115" t="s">
        <v>1599</v>
      </c>
      <c r="C942" s="116" t="s">
        <v>1751</v>
      </c>
      <c r="D942" s="117" t="s">
        <v>1752</v>
      </c>
      <c r="E942" s="118"/>
      <c r="F942" s="224" t="s">
        <v>34</v>
      </c>
      <c r="G942" s="121">
        <v>13</v>
      </c>
      <c r="H942" s="367"/>
      <c r="I942" s="122">
        <f t="shared" si="86"/>
        <v>0</v>
      </c>
    </row>
    <row r="943" spans="1:9" x14ac:dyDescent="0.2">
      <c r="A943" s="95">
        <f t="shared" si="87"/>
        <v>942</v>
      </c>
      <c r="B943" s="115" t="s">
        <v>1599</v>
      </c>
      <c r="C943" s="116" t="s">
        <v>1753</v>
      </c>
      <c r="D943" s="117" t="s">
        <v>1754</v>
      </c>
      <c r="E943" s="118"/>
      <c r="F943" s="224" t="s">
        <v>34</v>
      </c>
      <c r="G943" s="121">
        <v>3</v>
      </c>
      <c r="H943" s="367"/>
      <c r="I943" s="122">
        <f t="shared" si="86"/>
        <v>0</v>
      </c>
    </row>
    <row r="944" spans="1:9" ht="25.5" x14ac:dyDescent="0.2">
      <c r="A944" s="95">
        <f t="shared" si="87"/>
        <v>943</v>
      </c>
      <c r="B944" s="115" t="s">
        <v>1599</v>
      </c>
      <c r="C944" s="116" t="s">
        <v>1755</v>
      </c>
      <c r="D944" s="117" t="s">
        <v>1756</v>
      </c>
      <c r="E944" s="118"/>
      <c r="F944" s="224" t="s">
        <v>34</v>
      </c>
      <c r="G944" s="121">
        <v>11</v>
      </c>
      <c r="H944" s="367"/>
      <c r="I944" s="122">
        <f t="shared" si="86"/>
        <v>0</v>
      </c>
    </row>
    <row r="945" spans="1:9" ht="25.5" x14ac:dyDescent="0.2">
      <c r="A945" s="95">
        <f t="shared" si="87"/>
        <v>944</v>
      </c>
      <c r="B945" s="115" t="s">
        <v>1599</v>
      </c>
      <c r="C945" s="116" t="s">
        <v>1757</v>
      </c>
      <c r="D945" s="117" t="s">
        <v>1758</v>
      </c>
      <c r="E945" s="118"/>
      <c r="F945" s="224" t="s">
        <v>34</v>
      </c>
      <c r="G945" s="121">
        <v>1</v>
      </c>
      <c r="H945" s="367"/>
      <c r="I945" s="122">
        <f t="shared" si="86"/>
        <v>0</v>
      </c>
    </row>
    <row r="946" spans="1:9" ht="25.5" x14ac:dyDescent="0.2">
      <c r="A946" s="95">
        <f t="shared" si="87"/>
        <v>945</v>
      </c>
      <c r="B946" s="115" t="s">
        <v>1599</v>
      </c>
      <c r="C946" s="116" t="s">
        <v>1759</v>
      </c>
      <c r="D946" s="117" t="s">
        <v>1760</v>
      </c>
      <c r="E946" s="118"/>
      <c r="F946" s="224" t="s">
        <v>34</v>
      </c>
      <c r="G946" s="121">
        <v>2</v>
      </c>
      <c r="H946" s="367"/>
      <c r="I946" s="122">
        <f t="shared" si="86"/>
        <v>0</v>
      </c>
    </row>
    <row r="947" spans="1:9" ht="63.75" x14ac:dyDescent="0.2">
      <c r="A947" s="95">
        <f t="shared" si="87"/>
        <v>946</v>
      </c>
      <c r="B947" s="115" t="s">
        <v>1599</v>
      </c>
      <c r="C947" s="116" t="s">
        <v>1761</v>
      </c>
      <c r="D947" s="117" t="s">
        <v>1762</v>
      </c>
      <c r="E947" s="118"/>
      <c r="F947" s="224" t="s">
        <v>34</v>
      </c>
      <c r="G947" s="121">
        <v>1</v>
      </c>
      <c r="H947" s="367"/>
      <c r="I947" s="122">
        <f t="shared" si="86"/>
        <v>0</v>
      </c>
    </row>
    <row r="948" spans="1:9" ht="25.5" x14ac:dyDescent="0.2">
      <c r="A948" s="95">
        <f t="shared" si="87"/>
        <v>947</v>
      </c>
      <c r="B948" s="115" t="s">
        <v>1599</v>
      </c>
      <c r="C948" s="116" t="s">
        <v>1763</v>
      </c>
      <c r="D948" s="117" t="s">
        <v>1764</v>
      </c>
      <c r="E948" s="118"/>
      <c r="F948" s="224" t="s">
        <v>34</v>
      </c>
      <c r="G948" s="121">
        <v>1</v>
      </c>
      <c r="H948" s="367"/>
      <c r="I948" s="122">
        <f t="shared" si="86"/>
        <v>0</v>
      </c>
    </row>
    <row r="949" spans="1:9" ht="25.5" x14ac:dyDescent="0.2">
      <c r="A949" s="95">
        <f t="shared" si="87"/>
        <v>948</v>
      </c>
      <c r="B949" s="115" t="s">
        <v>1599</v>
      </c>
      <c r="C949" s="116" t="s">
        <v>1765</v>
      </c>
      <c r="D949" s="117" t="s">
        <v>1766</v>
      </c>
      <c r="E949" s="118"/>
      <c r="F949" s="224" t="s">
        <v>34</v>
      </c>
      <c r="G949" s="121">
        <v>3</v>
      </c>
      <c r="H949" s="367"/>
      <c r="I949" s="122">
        <f t="shared" si="86"/>
        <v>0</v>
      </c>
    </row>
    <row r="950" spans="1:9" ht="25.5" x14ac:dyDescent="0.2">
      <c r="A950" s="95">
        <f t="shared" si="87"/>
        <v>949</v>
      </c>
      <c r="B950" s="115" t="s">
        <v>1599</v>
      </c>
      <c r="C950" s="116" t="s">
        <v>1767</v>
      </c>
      <c r="D950" s="117" t="s">
        <v>1768</v>
      </c>
      <c r="E950" s="118"/>
      <c r="F950" s="224" t="s">
        <v>34</v>
      </c>
      <c r="G950" s="121">
        <v>1</v>
      </c>
      <c r="H950" s="367"/>
      <c r="I950" s="122">
        <f t="shared" ref="I950:I974" si="88">ROUND(G950*H950,2)</f>
        <v>0</v>
      </c>
    </row>
    <row r="951" spans="1:9" ht="25.5" x14ac:dyDescent="0.2">
      <c r="A951" s="95">
        <f t="shared" si="87"/>
        <v>950</v>
      </c>
      <c r="B951" s="115" t="s">
        <v>1599</v>
      </c>
      <c r="C951" s="116" t="s">
        <v>1769</v>
      </c>
      <c r="D951" s="117" t="s">
        <v>1770</v>
      </c>
      <c r="E951" s="118"/>
      <c r="F951" s="224" t="s">
        <v>34</v>
      </c>
      <c r="G951" s="121">
        <v>1</v>
      </c>
      <c r="H951" s="367"/>
      <c r="I951" s="122">
        <f t="shared" si="88"/>
        <v>0</v>
      </c>
    </row>
    <row r="952" spans="1:9" x14ac:dyDescent="0.2">
      <c r="A952" s="95">
        <f t="shared" si="87"/>
        <v>951</v>
      </c>
      <c r="B952" s="115" t="s">
        <v>1599</v>
      </c>
      <c r="C952" s="116" t="s">
        <v>1771</v>
      </c>
      <c r="D952" s="117" t="s">
        <v>1772</v>
      </c>
      <c r="E952" s="118" t="s">
        <v>1773</v>
      </c>
      <c r="F952" s="224" t="s">
        <v>28</v>
      </c>
      <c r="G952" s="121">
        <v>28</v>
      </c>
      <c r="H952" s="367"/>
      <c r="I952" s="122">
        <f t="shared" si="88"/>
        <v>0</v>
      </c>
    </row>
    <row r="953" spans="1:9" x14ac:dyDescent="0.2">
      <c r="A953" s="95">
        <f t="shared" si="87"/>
        <v>952</v>
      </c>
      <c r="B953" s="115" t="s">
        <v>1599</v>
      </c>
      <c r="C953" s="116" t="s">
        <v>1774</v>
      </c>
      <c r="D953" s="117" t="s">
        <v>1775</v>
      </c>
      <c r="E953" s="118" t="s">
        <v>1773</v>
      </c>
      <c r="F953" s="224" t="s">
        <v>28</v>
      </c>
      <c r="G953" s="121">
        <v>385</v>
      </c>
      <c r="H953" s="367"/>
      <c r="I953" s="122">
        <f t="shared" si="88"/>
        <v>0</v>
      </c>
    </row>
    <row r="954" spans="1:9" ht="25.5" x14ac:dyDescent="0.2">
      <c r="A954" s="95">
        <f t="shared" si="87"/>
        <v>953</v>
      </c>
      <c r="B954" s="115" t="s">
        <v>1599</v>
      </c>
      <c r="C954" s="116" t="s">
        <v>1776</v>
      </c>
      <c r="D954" s="117" t="s">
        <v>1777</v>
      </c>
      <c r="E954" s="118"/>
      <c r="F954" s="224" t="s">
        <v>28</v>
      </c>
      <c r="G954" s="121">
        <v>15</v>
      </c>
      <c r="H954" s="367"/>
      <c r="I954" s="122">
        <f t="shared" si="88"/>
        <v>0</v>
      </c>
    </row>
    <row r="955" spans="1:9" ht="25.5" x14ac:dyDescent="0.2">
      <c r="A955" s="95">
        <f t="shared" si="87"/>
        <v>954</v>
      </c>
      <c r="B955" s="115" t="s">
        <v>1599</v>
      </c>
      <c r="C955" s="116" t="s">
        <v>1778</v>
      </c>
      <c r="D955" s="117" t="s">
        <v>1779</v>
      </c>
      <c r="E955" s="118"/>
      <c r="F955" s="224" t="s">
        <v>28</v>
      </c>
      <c r="G955" s="121">
        <v>28</v>
      </c>
      <c r="H955" s="367"/>
      <c r="I955" s="122">
        <f t="shared" si="88"/>
        <v>0</v>
      </c>
    </row>
    <row r="956" spans="1:9" ht="25.5" x14ac:dyDescent="0.2">
      <c r="A956" s="95">
        <f t="shared" si="87"/>
        <v>955</v>
      </c>
      <c r="B956" s="115" t="s">
        <v>1599</v>
      </c>
      <c r="C956" s="116" t="s">
        <v>1780</v>
      </c>
      <c r="D956" s="117" t="s">
        <v>1781</v>
      </c>
      <c r="E956" s="118" t="s">
        <v>1782</v>
      </c>
      <c r="F956" s="224" t="s">
        <v>28</v>
      </c>
      <c r="G956" s="121">
        <v>17</v>
      </c>
      <c r="H956" s="367"/>
      <c r="I956" s="122">
        <f t="shared" si="88"/>
        <v>0</v>
      </c>
    </row>
    <row r="957" spans="1:9" ht="25.5" x14ac:dyDescent="0.2">
      <c r="A957" s="95">
        <f t="shared" si="87"/>
        <v>956</v>
      </c>
      <c r="B957" s="115" t="s">
        <v>1599</v>
      </c>
      <c r="C957" s="116" t="s">
        <v>1783</v>
      </c>
      <c r="D957" s="117" t="s">
        <v>1784</v>
      </c>
      <c r="E957" s="118"/>
      <c r="F957" s="224" t="s">
        <v>28</v>
      </c>
      <c r="G957" s="121">
        <v>6</v>
      </c>
      <c r="H957" s="367"/>
      <c r="I957" s="122">
        <f t="shared" si="88"/>
        <v>0</v>
      </c>
    </row>
    <row r="958" spans="1:9" ht="25.5" x14ac:dyDescent="0.2">
      <c r="A958" s="95">
        <f t="shared" si="87"/>
        <v>957</v>
      </c>
      <c r="B958" s="115" t="s">
        <v>1599</v>
      </c>
      <c r="C958" s="116" t="s">
        <v>1785</v>
      </c>
      <c r="D958" s="117" t="s">
        <v>1786</v>
      </c>
      <c r="E958" s="118"/>
      <c r="F958" s="224" t="s">
        <v>34</v>
      </c>
      <c r="G958" s="121">
        <v>3</v>
      </c>
      <c r="H958" s="367"/>
      <c r="I958" s="122">
        <f t="shared" si="88"/>
        <v>0</v>
      </c>
    </row>
    <row r="959" spans="1:9" ht="25.5" x14ac:dyDescent="0.2">
      <c r="A959" s="95">
        <f t="shared" si="87"/>
        <v>958</v>
      </c>
      <c r="B959" s="115" t="s">
        <v>1599</v>
      </c>
      <c r="C959" s="116" t="s">
        <v>1787</v>
      </c>
      <c r="D959" s="117" t="s">
        <v>1788</v>
      </c>
      <c r="E959" s="118"/>
      <c r="F959" s="224" t="s">
        <v>28</v>
      </c>
      <c r="G959" s="121">
        <v>385</v>
      </c>
      <c r="H959" s="367"/>
      <c r="I959" s="122">
        <f t="shared" si="88"/>
        <v>0</v>
      </c>
    </row>
    <row r="960" spans="1:9" ht="25.5" x14ac:dyDescent="0.2">
      <c r="A960" s="95">
        <f t="shared" si="87"/>
        <v>959</v>
      </c>
      <c r="B960" s="115" t="s">
        <v>1599</v>
      </c>
      <c r="C960" s="116" t="s">
        <v>1789</v>
      </c>
      <c r="D960" s="117" t="s">
        <v>1790</v>
      </c>
      <c r="E960" s="118"/>
      <c r="F960" s="224" t="s">
        <v>28</v>
      </c>
      <c r="G960" s="121">
        <v>17</v>
      </c>
      <c r="H960" s="367"/>
      <c r="I960" s="122">
        <f t="shared" si="88"/>
        <v>0</v>
      </c>
    </row>
    <row r="961" spans="1:9" x14ac:dyDescent="0.2">
      <c r="A961" s="95">
        <f t="shared" si="87"/>
        <v>960</v>
      </c>
      <c r="B961" s="115" t="s">
        <v>1599</v>
      </c>
      <c r="C961" s="116" t="s">
        <v>1791</v>
      </c>
      <c r="D961" s="117" t="s">
        <v>1792</v>
      </c>
      <c r="E961" s="118"/>
      <c r="F961" s="224" t="s">
        <v>34</v>
      </c>
      <c r="G961" s="121">
        <v>4</v>
      </c>
      <c r="H961" s="367"/>
      <c r="I961" s="122">
        <f t="shared" si="88"/>
        <v>0</v>
      </c>
    </row>
    <row r="962" spans="1:9" x14ac:dyDescent="0.2">
      <c r="A962" s="95">
        <f t="shared" si="87"/>
        <v>961</v>
      </c>
      <c r="B962" s="115" t="s">
        <v>1599</v>
      </c>
      <c r="C962" s="116" t="s">
        <v>1793</v>
      </c>
      <c r="D962" s="117" t="s">
        <v>1794</v>
      </c>
      <c r="E962" s="118"/>
      <c r="F962" s="224" t="s">
        <v>34</v>
      </c>
      <c r="G962" s="121">
        <v>8</v>
      </c>
      <c r="H962" s="367"/>
      <c r="I962" s="122">
        <f t="shared" si="88"/>
        <v>0</v>
      </c>
    </row>
    <row r="963" spans="1:9" x14ac:dyDescent="0.2">
      <c r="A963" s="95">
        <f t="shared" si="87"/>
        <v>962</v>
      </c>
      <c r="B963" s="115" t="s">
        <v>1599</v>
      </c>
      <c r="C963" s="116" t="s">
        <v>1795</v>
      </c>
      <c r="D963" s="117" t="s">
        <v>1796</v>
      </c>
      <c r="E963" s="118"/>
      <c r="F963" s="224" t="s">
        <v>34</v>
      </c>
      <c r="G963" s="121">
        <v>10</v>
      </c>
      <c r="H963" s="367"/>
      <c r="I963" s="122">
        <f t="shared" si="88"/>
        <v>0</v>
      </c>
    </row>
    <row r="964" spans="1:9" x14ac:dyDescent="0.2">
      <c r="A964" s="95">
        <f t="shared" ref="A964:A1027" si="89">A963+1</f>
        <v>963</v>
      </c>
      <c r="B964" s="115" t="s">
        <v>1599</v>
      </c>
      <c r="C964" s="116" t="s">
        <v>1797</v>
      </c>
      <c r="D964" s="117" t="s">
        <v>1798</v>
      </c>
      <c r="E964" s="118"/>
      <c r="F964" s="224" t="s">
        <v>34</v>
      </c>
      <c r="G964" s="121">
        <v>10</v>
      </c>
      <c r="H964" s="367"/>
      <c r="I964" s="122">
        <f t="shared" si="88"/>
        <v>0</v>
      </c>
    </row>
    <row r="965" spans="1:9" x14ac:dyDescent="0.2">
      <c r="A965" s="95">
        <f t="shared" si="89"/>
        <v>964</v>
      </c>
      <c r="B965" s="115" t="s">
        <v>1599</v>
      </c>
      <c r="C965" s="116" t="s">
        <v>1799</v>
      </c>
      <c r="D965" s="117" t="s">
        <v>1800</v>
      </c>
      <c r="E965" s="118"/>
      <c r="F965" s="224" t="s">
        <v>34</v>
      </c>
      <c r="G965" s="121">
        <v>3</v>
      </c>
      <c r="H965" s="367"/>
      <c r="I965" s="122">
        <f t="shared" si="88"/>
        <v>0</v>
      </c>
    </row>
    <row r="966" spans="1:9" ht="25.5" x14ac:dyDescent="0.2">
      <c r="A966" s="95">
        <f t="shared" si="89"/>
        <v>965</v>
      </c>
      <c r="B966" s="115" t="s">
        <v>1599</v>
      </c>
      <c r="C966" s="116" t="s">
        <v>1801</v>
      </c>
      <c r="D966" s="117" t="s">
        <v>1802</v>
      </c>
      <c r="E966" s="118"/>
      <c r="F966" s="224" t="s">
        <v>34</v>
      </c>
      <c r="G966" s="121">
        <v>2</v>
      </c>
      <c r="H966" s="367"/>
      <c r="I966" s="122">
        <f t="shared" si="88"/>
        <v>0</v>
      </c>
    </row>
    <row r="967" spans="1:9" ht="25.5" x14ac:dyDescent="0.2">
      <c r="A967" s="95">
        <f t="shared" si="89"/>
        <v>966</v>
      </c>
      <c r="B967" s="115" t="s">
        <v>1599</v>
      </c>
      <c r="C967" s="116" t="s">
        <v>1803</v>
      </c>
      <c r="D967" s="117" t="s">
        <v>1804</v>
      </c>
      <c r="E967" s="118"/>
      <c r="F967" s="224" t="s">
        <v>34</v>
      </c>
      <c r="G967" s="121">
        <v>26</v>
      </c>
      <c r="H967" s="367"/>
      <c r="I967" s="122">
        <f t="shared" si="88"/>
        <v>0</v>
      </c>
    </row>
    <row r="968" spans="1:9" x14ac:dyDescent="0.2">
      <c r="A968" s="95">
        <f t="shared" si="89"/>
        <v>967</v>
      </c>
      <c r="B968" s="115" t="s">
        <v>1599</v>
      </c>
      <c r="C968" s="116" t="s">
        <v>1805</v>
      </c>
      <c r="D968" s="117" t="s">
        <v>1806</v>
      </c>
      <c r="E968" s="118"/>
      <c r="F968" s="224" t="s">
        <v>34</v>
      </c>
      <c r="G968" s="121">
        <v>1</v>
      </c>
      <c r="H968" s="367"/>
      <c r="I968" s="122">
        <f t="shared" si="88"/>
        <v>0</v>
      </c>
    </row>
    <row r="969" spans="1:9" ht="25.5" x14ac:dyDescent="0.2">
      <c r="A969" s="95">
        <f t="shared" si="89"/>
        <v>968</v>
      </c>
      <c r="B969" s="115" t="s">
        <v>1599</v>
      </c>
      <c r="C969" s="116" t="s">
        <v>1807</v>
      </c>
      <c r="D969" s="117" t="s">
        <v>1808</v>
      </c>
      <c r="E969" s="118"/>
      <c r="F969" s="224" t="s">
        <v>34</v>
      </c>
      <c r="G969" s="121">
        <v>4</v>
      </c>
      <c r="H969" s="367"/>
      <c r="I969" s="122">
        <f t="shared" si="88"/>
        <v>0</v>
      </c>
    </row>
    <row r="970" spans="1:9" ht="38.25" x14ac:dyDescent="0.2">
      <c r="A970" s="95">
        <f t="shared" si="89"/>
        <v>969</v>
      </c>
      <c r="B970" s="115" t="s">
        <v>1599</v>
      </c>
      <c r="C970" s="116" t="s">
        <v>1809</v>
      </c>
      <c r="D970" s="117" t="s">
        <v>1810</v>
      </c>
      <c r="E970" s="118"/>
      <c r="F970" s="224" t="s">
        <v>25</v>
      </c>
      <c r="G970" s="121">
        <v>1</v>
      </c>
      <c r="H970" s="367"/>
      <c r="I970" s="122">
        <f t="shared" si="88"/>
        <v>0</v>
      </c>
    </row>
    <row r="971" spans="1:9" ht="89.25" x14ac:dyDescent="0.2">
      <c r="A971" s="95">
        <f t="shared" si="89"/>
        <v>970</v>
      </c>
      <c r="B971" s="115" t="s">
        <v>1599</v>
      </c>
      <c r="C971" s="116" t="s">
        <v>1811</v>
      </c>
      <c r="D971" s="117" t="s">
        <v>1812</v>
      </c>
      <c r="E971" s="118"/>
      <c r="F971" s="224" t="s">
        <v>34</v>
      </c>
      <c r="G971" s="121">
        <v>5</v>
      </c>
      <c r="H971" s="367"/>
      <c r="I971" s="122">
        <f t="shared" si="88"/>
        <v>0</v>
      </c>
    </row>
    <row r="972" spans="1:9" ht="102" x14ac:dyDescent="0.2">
      <c r="A972" s="95">
        <f t="shared" si="89"/>
        <v>971</v>
      </c>
      <c r="B972" s="115" t="s">
        <v>1599</v>
      </c>
      <c r="C972" s="116" t="s">
        <v>1813</v>
      </c>
      <c r="D972" s="117" t="s">
        <v>1814</v>
      </c>
      <c r="E972" s="118" t="s">
        <v>1815</v>
      </c>
      <c r="F972" s="224" t="s">
        <v>34</v>
      </c>
      <c r="G972" s="121">
        <v>1</v>
      </c>
      <c r="H972" s="367"/>
      <c r="I972" s="122">
        <f t="shared" si="88"/>
        <v>0</v>
      </c>
    </row>
    <row r="973" spans="1:9" ht="25.5" x14ac:dyDescent="0.2">
      <c r="A973" s="95">
        <f t="shared" si="89"/>
        <v>972</v>
      </c>
      <c r="B973" s="115" t="s">
        <v>1599</v>
      </c>
      <c r="C973" s="116" t="s">
        <v>1816</v>
      </c>
      <c r="D973" s="117" t="s">
        <v>1817</v>
      </c>
      <c r="E973" s="118"/>
      <c r="F973" s="224" t="s">
        <v>25</v>
      </c>
      <c r="G973" s="121">
        <v>1</v>
      </c>
      <c r="H973" s="367"/>
      <c r="I973" s="122">
        <f t="shared" si="88"/>
        <v>0</v>
      </c>
    </row>
    <row r="974" spans="1:9" ht="25.5" x14ac:dyDescent="0.2">
      <c r="A974" s="95">
        <f t="shared" si="89"/>
        <v>973</v>
      </c>
      <c r="B974" s="115" t="s">
        <v>1599</v>
      </c>
      <c r="C974" s="116" t="s">
        <v>1818</v>
      </c>
      <c r="D974" s="117" t="s">
        <v>1819</v>
      </c>
      <c r="E974" s="118"/>
      <c r="F974" s="224" t="s">
        <v>33</v>
      </c>
      <c r="G974" s="121">
        <v>210</v>
      </c>
      <c r="H974" s="367"/>
      <c r="I974" s="122">
        <f t="shared" si="88"/>
        <v>0</v>
      </c>
    </row>
    <row r="975" spans="1:9" x14ac:dyDescent="0.2">
      <c r="A975" s="95">
        <f t="shared" si="89"/>
        <v>974</v>
      </c>
      <c r="B975" s="345" t="s">
        <v>1599</v>
      </c>
      <c r="C975" s="354" t="s">
        <v>1606</v>
      </c>
      <c r="D975" s="113" t="s">
        <v>1607</v>
      </c>
      <c r="E975" s="127"/>
      <c r="F975" s="114">
        <f>ROUND(SUM(I976:I1048),2)</f>
        <v>0</v>
      </c>
      <c r="G975" s="255"/>
      <c r="H975" s="256"/>
      <c r="I975" s="257"/>
    </row>
    <row r="976" spans="1:9" x14ac:dyDescent="0.2">
      <c r="A976" s="95">
        <f t="shared" si="89"/>
        <v>975</v>
      </c>
      <c r="B976" s="115" t="s">
        <v>1599</v>
      </c>
      <c r="C976" s="116" t="s">
        <v>1820</v>
      </c>
      <c r="D976" s="117" t="s">
        <v>1821</v>
      </c>
      <c r="E976" s="118"/>
      <c r="F976" s="224" t="s">
        <v>34</v>
      </c>
      <c r="G976" s="121">
        <v>45</v>
      </c>
      <c r="H976" s="367"/>
      <c r="I976" s="122">
        <f t="shared" ref="I976:I1018" si="90">ROUND(G976*H976,2)</f>
        <v>0</v>
      </c>
    </row>
    <row r="977" spans="1:9" ht="25.5" x14ac:dyDescent="0.2">
      <c r="A977" s="95">
        <f t="shared" si="89"/>
        <v>976</v>
      </c>
      <c r="B977" s="115" t="s">
        <v>1599</v>
      </c>
      <c r="C977" s="116" t="s">
        <v>1822</v>
      </c>
      <c r="D977" s="117" t="s">
        <v>1823</v>
      </c>
      <c r="E977" s="118"/>
      <c r="F977" s="224" t="s">
        <v>28</v>
      </c>
      <c r="G977" s="121">
        <v>50</v>
      </c>
      <c r="H977" s="367"/>
      <c r="I977" s="122">
        <f t="shared" si="90"/>
        <v>0</v>
      </c>
    </row>
    <row r="978" spans="1:9" x14ac:dyDescent="0.2">
      <c r="A978" s="95">
        <f t="shared" si="89"/>
        <v>977</v>
      </c>
      <c r="B978" s="115" t="s">
        <v>1599</v>
      </c>
      <c r="C978" s="116" t="s">
        <v>1824</v>
      </c>
      <c r="D978" s="117" t="s">
        <v>1825</v>
      </c>
      <c r="E978" s="118"/>
      <c r="F978" s="224" t="s">
        <v>28</v>
      </c>
      <c r="G978" s="121">
        <v>118</v>
      </c>
      <c r="H978" s="367"/>
      <c r="I978" s="122">
        <f t="shared" si="90"/>
        <v>0</v>
      </c>
    </row>
    <row r="979" spans="1:9" ht="25.5" x14ac:dyDescent="0.2">
      <c r="A979" s="95">
        <f t="shared" si="89"/>
        <v>978</v>
      </c>
      <c r="B979" s="115" t="s">
        <v>1599</v>
      </c>
      <c r="C979" s="116" t="s">
        <v>1826</v>
      </c>
      <c r="D979" s="117" t="s">
        <v>1827</v>
      </c>
      <c r="E979" s="118"/>
      <c r="F979" s="224" t="s">
        <v>28</v>
      </c>
      <c r="G979" s="121">
        <v>104</v>
      </c>
      <c r="H979" s="367"/>
      <c r="I979" s="122">
        <f t="shared" si="90"/>
        <v>0</v>
      </c>
    </row>
    <row r="980" spans="1:9" ht="25.5" x14ac:dyDescent="0.2">
      <c r="A980" s="95">
        <f t="shared" si="89"/>
        <v>979</v>
      </c>
      <c r="B980" s="115" t="s">
        <v>1599</v>
      </c>
      <c r="C980" s="116" t="s">
        <v>1828</v>
      </c>
      <c r="D980" s="117" t="s">
        <v>1829</v>
      </c>
      <c r="E980" s="118"/>
      <c r="F980" s="224" t="s">
        <v>28</v>
      </c>
      <c r="G980" s="121">
        <v>145</v>
      </c>
      <c r="H980" s="367"/>
      <c r="I980" s="122">
        <f t="shared" si="90"/>
        <v>0</v>
      </c>
    </row>
    <row r="981" spans="1:9" ht="25.5" x14ac:dyDescent="0.2">
      <c r="A981" s="95">
        <f t="shared" si="89"/>
        <v>980</v>
      </c>
      <c r="B981" s="115" t="s">
        <v>1599</v>
      </c>
      <c r="C981" s="116" t="s">
        <v>1830</v>
      </c>
      <c r="D981" s="117" t="s">
        <v>1831</v>
      </c>
      <c r="E981" s="118"/>
      <c r="F981" s="224" t="s">
        <v>34</v>
      </c>
      <c r="G981" s="121">
        <v>6</v>
      </c>
      <c r="H981" s="367"/>
      <c r="I981" s="122">
        <f t="shared" si="90"/>
        <v>0</v>
      </c>
    </row>
    <row r="982" spans="1:9" ht="25.5" x14ac:dyDescent="0.2">
      <c r="A982" s="95">
        <f t="shared" si="89"/>
        <v>981</v>
      </c>
      <c r="B982" s="115" t="s">
        <v>1599</v>
      </c>
      <c r="C982" s="116" t="s">
        <v>1832</v>
      </c>
      <c r="D982" s="117" t="s">
        <v>1833</v>
      </c>
      <c r="E982" s="118"/>
      <c r="F982" s="224" t="s">
        <v>34</v>
      </c>
      <c r="G982" s="121">
        <v>1</v>
      </c>
      <c r="H982" s="367"/>
      <c r="I982" s="122">
        <f t="shared" si="90"/>
        <v>0</v>
      </c>
    </row>
    <row r="983" spans="1:9" ht="25.5" x14ac:dyDescent="0.2">
      <c r="A983" s="95">
        <f t="shared" si="89"/>
        <v>982</v>
      </c>
      <c r="B983" s="115" t="s">
        <v>1599</v>
      </c>
      <c r="C983" s="116" t="s">
        <v>1834</v>
      </c>
      <c r="D983" s="117" t="s">
        <v>1835</v>
      </c>
      <c r="E983" s="118"/>
      <c r="F983" s="224" t="s">
        <v>34</v>
      </c>
      <c r="G983" s="121">
        <v>17</v>
      </c>
      <c r="H983" s="367"/>
      <c r="I983" s="122">
        <f t="shared" si="90"/>
        <v>0</v>
      </c>
    </row>
    <row r="984" spans="1:9" x14ac:dyDescent="0.2">
      <c r="A984" s="95">
        <f t="shared" si="89"/>
        <v>983</v>
      </c>
      <c r="B984" s="115" t="s">
        <v>1599</v>
      </c>
      <c r="C984" s="116" t="s">
        <v>1836</v>
      </c>
      <c r="D984" s="117" t="s">
        <v>1837</v>
      </c>
      <c r="E984" s="118"/>
      <c r="F984" s="224" t="s">
        <v>34</v>
      </c>
      <c r="G984" s="121">
        <v>16</v>
      </c>
      <c r="H984" s="367"/>
      <c r="I984" s="122">
        <f t="shared" si="90"/>
        <v>0</v>
      </c>
    </row>
    <row r="985" spans="1:9" ht="25.5" x14ac:dyDescent="0.2">
      <c r="A985" s="95">
        <f t="shared" si="89"/>
        <v>984</v>
      </c>
      <c r="B985" s="115" t="s">
        <v>1599</v>
      </c>
      <c r="C985" s="116" t="s">
        <v>1838</v>
      </c>
      <c r="D985" s="117" t="s">
        <v>1839</v>
      </c>
      <c r="E985" s="118"/>
      <c r="F985" s="224" t="s">
        <v>34</v>
      </c>
      <c r="G985" s="121">
        <v>1</v>
      </c>
      <c r="H985" s="367"/>
      <c r="I985" s="122">
        <f t="shared" si="90"/>
        <v>0</v>
      </c>
    </row>
    <row r="986" spans="1:9" ht="25.5" x14ac:dyDescent="0.2">
      <c r="A986" s="95">
        <f t="shared" si="89"/>
        <v>985</v>
      </c>
      <c r="B986" s="115" t="s">
        <v>1599</v>
      </c>
      <c r="C986" s="116" t="s">
        <v>1840</v>
      </c>
      <c r="D986" s="117" t="s">
        <v>1841</v>
      </c>
      <c r="E986" s="118" t="s">
        <v>1842</v>
      </c>
      <c r="F986" s="224" t="s">
        <v>28</v>
      </c>
      <c r="G986" s="121">
        <v>2200</v>
      </c>
      <c r="H986" s="367"/>
      <c r="I986" s="122">
        <f t="shared" si="90"/>
        <v>0</v>
      </c>
    </row>
    <row r="987" spans="1:9" x14ac:dyDescent="0.2">
      <c r="A987" s="95">
        <f t="shared" si="89"/>
        <v>986</v>
      </c>
      <c r="B987" s="115" t="s">
        <v>1599</v>
      </c>
      <c r="C987" s="116" t="s">
        <v>1843</v>
      </c>
      <c r="D987" s="117" t="s">
        <v>1844</v>
      </c>
      <c r="E987" s="118"/>
      <c r="F987" s="224" t="s">
        <v>34</v>
      </c>
      <c r="G987" s="121">
        <v>1</v>
      </c>
      <c r="H987" s="367"/>
      <c r="I987" s="122">
        <f t="shared" si="90"/>
        <v>0</v>
      </c>
    </row>
    <row r="988" spans="1:9" x14ac:dyDescent="0.2">
      <c r="A988" s="95">
        <f t="shared" si="89"/>
        <v>987</v>
      </c>
      <c r="B988" s="115" t="s">
        <v>1599</v>
      </c>
      <c r="C988" s="116" t="s">
        <v>1845</v>
      </c>
      <c r="D988" s="117" t="s">
        <v>1846</v>
      </c>
      <c r="E988" s="118"/>
      <c r="F988" s="224" t="s">
        <v>34</v>
      </c>
      <c r="G988" s="121">
        <v>2</v>
      </c>
      <c r="H988" s="367"/>
      <c r="I988" s="122">
        <f t="shared" si="90"/>
        <v>0</v>
      </c>
    </row>
    <row r="989" spans="1:9" x14ac:dyDescent="0.2">
      <c r="A989" s="95">
        <f t="shared" si="89"/>
        <v>988</v>
      </c>
      <c r="B989" s="115" t="s">
        <v>1599</v>
      </c>
      <c r="C989" s="116" t="s">
        <v>1847</v>
      </c>
      <c r="D989" s="117" t="s">
        <v>1848</v>
      </c>
      <c r="E989" s="118" t="s">
        <v>1849</v>
      </c>
      <c r="F989" s="224" t="s">
        <v>34</v>
      </c>
      <c r="G989" s="121">
        <v>2</v>
      </c>
      <c r="H989" s="367"/>
      <c r="I989" s="122">
        <f t="shared" si="90"/>
        <v>0</v>
      </c>
    </row>
    <row r="990" spans="1:9" x14ac:dyDescent="0.2">
      <c r="A990" s="95">
        <f t="shared" si="89"/>
        <v>989</v>
      </c>
      <c r="B990" s="115" t="s">
        <v>1599</v>
      </c>
      <c r="C990" s="116" t="s">
        <v>1850</v>
      </c>
      <c r="D990" s="117" t="s">
        <v>1851</v>
      </c>
      <c r="E990" s="118"/>
      <c r="F990" s="224" t="s">
        <v>34</v>
      </c>
      <c r="G990" s="121">
        <v>1</v>
      </c>
      <c r="H990" s="367"/>
      <c r="I990" s="122">
        <f t="shared" si="90"/>
        <v>0</v>
      </c>
    </row>
    <row r="991" spans="1:9" x14ac:dyDescent="0.2">
      <c r="A991" s="95">
        <f t="shared" si="89"/>
        <v>990</v>
      </c>
      <c r="B991" s="115" t="s">
        <v>1599</v>
      </c>
      <c r="C991" s="116" t="s">
        <v>1852</v>
      </c>
      <c r="D991" s="117" t="s">
        <v>1853</v>
      </c>
      <c r="E991" s="118"/>
      <c r="F991" s="224" t="s">
        <v>34</v>
      </c>
      <c r="G991" s="121">
        <v>1</v>
      </c>
      <c r="H991" s="367"/>
      <c r="I991" s="122">
        <f t="shared" si="90"/>
        <v>0</v>
      </c>
    </row>
    <row r="992" spans="1:9" x14ac:dyDescent="0.2">
      <c r="A992" s="95">
        <f t="shared" si="89"/>
        <v>991</v>
      </c>
      <c r="B992" s="115" t="s">
        <v>1599</v>
      </c>
      <c r="C992" s="116" t="s">
        <v>1854</v>
      </c>
      <c r="D992" s="117" t="s">
        <v>1855</v>
      </c>
      <c r="E992" s="118">
        <v>22</v>
      </c>
      <c r="F992" s="224" t="s">
        <v>34</v>
      </c>
      <c r="G992" s="121">
        <v>1</v>
      </c>
      <c r="H992" s="367"/>
      <c r="I992" s="122">
        <f t="shared" si="90"/>
        <v>0</v>
      </c>
    </row>
    <row r="993" spans="1:9" x14ac:dyDescent="0.2">
      <c r="A993" s="95">
        <f t="shared" si="89"/>
        <v>992</v>
      </c>
      <c r="B993" s="115" t="s">
        <v>1599</v>
      </c>
      <c r="C993" s="116" t="s">
        <v>1856</v>
      </c>
      <c r="D993" s="117" t="s">
        <v>1857</v>
      </c>
      <c r="E993" s="118" t="s">
        <v>1858</v>
      </c>
      <c r="F993" s="224" t="s">
        <v>34</v>
      </c>
      <c r="G993" s="121">
        <v>3</v>
      </c>
      <c r="H993" s="367"/>
      <c r="I993" s="122">
        <f t="shared" si="90"/>
        <v>0</v>
      </c>
    </row>
    <row r="994" spans="1:9" ht="38.25" x14ac:dyDescent="0.2">
      <c r="A994" s="95">
        <f t="shared" si="89"/>
        <v>993</v>
      </c>
      <c r="B994" s="115" t="s">
        <v>1599</v>
      </c>
      <c r="C994" s="116" t="s">
        <v>1859</v>
      </c>
      <c r="D994" s="117" t="s">
        <v>1860</v>
      </c>
      <c r="E994" s="118"/>
      <c r="F994" s="224" t="s">
        <v>34</v>
      </c>
      <c r="G994" s="121">
        <v>13</v>
      </c>
      <c r="H994" s="367"/>
      <c r="I994" s="122">
        <f t="shared" si="90"/>
        <v>0</v>
      </c>
    </row>
    <row r="995" spans="1:9" ht="38.25" x14ac:dyDescent="0.2">
      <c r="A995" s="95">
        <f t="shared" si="89"/>
        <v>994</v>
      </c>
      <c r="B995" s="115" t="s">
        <v>1599</v>
      </c>
      <c r="C995" s="116" t="s">
        <v>1861</v>
      </c>
      <c r="D995" s="117" t="s">
        <v>1862</v>
      </c>
      <c r="E995" s="118"/>
      <c r="F995" s="224" t="s">
        <v>34</v>
      </c>
      <c r="G995" s="121">
        <v>3</v>
      </c>
      <c r="H995" s="367"/>
      <c r="I995" s="122">
        <f t="shared" si="90"/>
        <v>0</v>
      </c>
    </row>
    <row r="996" spans="1:9" ht="38.25" x14ac:dyDescent="0.2">
      <c r="A996" s="95">
        <f t="shared" si="89"/>
        <v>995</v>
      </c>
      <c r="B996" s="115" t="s">
        <v>1599</v>
      </c>
      <c r="C996" s="116" t="s">
        <v>1863</v>
      </c>
      <c r="D996" s="117" t="s">
        <v>1864</v>
      </c>
      <c r="E996" s="118"/>
      <c r="F996" s="224" t="s">
        <v>25</v>
      </c>
      <c r="G996" s="121">
        <v>1</v>
      </c>
      <c r="H996" s="367"/>
      <c r="I996" s="122">
        <f t="shared" si="90"/>
        <v>0</v>
      </c>
    </row>
    <row r="997" spans="1:9" ht="38.25" x14ac:dyDescent="0.2">
      <c r="A997" s="95">
        <f t="shared" si="89"/>
        <v>996</v>
      </c>
      <c r="B997" s="115" t="s">
        <v>1599</v>
      </c>
      <c r="C997" s="116" t="s">
        <v>1865</v>
      </c>
      <c r="D997" s="117" t="s">
        <v>1866</v>
      </c>
      <c r="E997" s="118"/>
      <c r="F997" s="224" t="s">
        <v>25</v>
      </c>
      <c r="G997" s="121">
        <v>1</v>
      </c>
      <c r="H997" s="367"/>
      <c r="I997" s="122">
        <f t="shared" si="90"/>
        <v>0</v>
      </c>
    </row>
    <row r="998" spans="1:9" ht="25.5" x14ac:dyDescent="0.2">
      <c r="A998" s="95">
        <f t="shared" si="89"/>
        <v>997</v>
      </c>
      <c r="B998" s="115" t="s">
        <v>1599</v>
      </c>
      <c r="C998" s="116" t="s">
        <v>1867</v>
      </c>
      <c r="D998" s="117" t="s">
        <v>1868</v>
      </c>
      <c r="E998" s="118"/>
      <c r="F998" s="224" t="s">
        <v>34</v>
      </c>
      <c r="G998" s="121">
        <v>1</v>
      </c>
      <c r="H998" s="367"/>
      <c r="I998" s="122">
        <f t="shared" si="90"/>
        <v>0</v>
      </c>
    </row>
    <row r="999" spans="1:9" ht="25.5" x14ac:dyDescent="0.2">
      <c r="A999" s="95">
        <f t="shared" si="89"/>
        <v>998</v>
      </c>
      <c r="B999" s="115" t="s">
        <v>1599</v>
      </c>
      <c r="C999" s="116" t="s">
        <v>1869</v>
      </c>
      <c r="D999" s="117" t="s">
        <v>1870</v>
      </c>
      <c r="E999" s="118" t="s">
        <v>1871</v>
      </c>
      <c r="F999" s="224" t="s">
        <v>34</v>
      </c>
      <c r="G999" s="121">
        <v>10</v>
      </c>
      <c r="H999" s="367"/>
      <c r="I999" s="122">
        <f t="shared" si="90"/>
        <v>0</v>
      </c>
    </row>
    <row r="1000" spans="1:9" ht="25.5" x14ac:dyDescent="0.2">
      <c r="A1000" s="95">
        <f t="shared" si="89"/>
        <v>999</v>
      </c>
      <c r="B1000" s="115" t="s">
        <v>1599</v>
      </c>
      <c r="C1000" s="116" t="s">
        <v>1872</v>
      </c>
      <c r="D1000" s="117" t="s">
        <v>1873</v>
      </c>
      <c r="E1000" s="118" t="s">
        <v>1874</v>
      </c>
      <c r="F1000" s="224" t="s">
        <v>34</v>
      </c>
      <c r="G1000" s="121">
        <v>1</v>
      </c>
      <c r="H1000" s="367"/>
      <c r="I1000" s="122">
        <f t="shared" si="90"/>
        <v>0</v>
      </c>
    </row>
    <row r="1001" spans="1:9" ht="25.5" x14ac:dyDescent="0.2">
      <c r="A1001" s="95">
        <f t="shared" si="89"/>
        <v>1000</v>
      </c>
      <c r="B1001" s="115" t="s">
        <v>1599</v>
      </c>
      <c r="C1001" s="116" t="s">
        <v>1875</v>
      </c>
      <c r="D1001" s="117" t="s">
        <v>1876</v>
      </c>
      <c r="E1001" s="118" t="s">
        <v>1627</v>
      </c>
      <c r="F1001" s="224" t="s">
        <v>34</v>
      </c>
      <c r="G1001" s="121">
        <v>2</v>
      </c>
      <c r="H1001" s="367"/>
      <c r="I1001" s="122">
        <f t="shared" si="90"/>
        <v>0</v>
      </c>
    </row>
    <row r="1002" spans="1:9" ht="25.5" x14ac:dyDescent="0.2">
      <c r="A1002" s="95">
        <f t="shared" si="89"/>
        <v>1001</v>
      </c>
      <c r="B1002" s="115" t="s">
        <v>1599</v>
      </c>
      <c r="C1002" s="116" t="s">
        <v>1877</v>
      </c>
      <c r="D1002" s="117" t="s">
        <v>1878</v>
      </c>
      <c r="E1002" s="118" t="s">
        <v>1627</v>
      </c>
      <c r="F1002" s="224" t="s">
        <v>34</v>
      </c>
      <c r="G1002" s="121">
        <v>1</v>
      </c>
      <c r="H1002" s="367"/>
      <c r="I1002" s="122">
        <f t="shared" si="90"/>
        <v>0</v>
      </c>
    </row>
    <row r="1003" spans="1:9" ht="25.5" x14ac:dyDescent="0.2">
      <c r="A1003" s="95">
        <f t="shared" si="89"/>
        <v>1002</v>
      </c>
      <c r="B1003" s="115" t="s">
        <v>1599</v>
      </c>
      <c r="C1003" s="116" t="s">
        <v>1879</v>
      </c>
      <c r="D1003" s="117" t="s">
        <v>1880</v>
      </c>
      <c r="E1003" s="118" t="s">
        <v>1627</v>
      </c>
      <c r="F1003" s="224" t="s">
        <v>34</v>
      </c>
      <c r="G1003" s="121">
        <v>1</v>
      </c>
      <c r="H1003" s="367"/>
      <c r="I1003" s="122">
        <f t="shared" si="90"/>
        <v>0</v>
      </c>
    </row>
    <row r="1004" spans="1:9" ht="25.5" x14ac:dyDescent="0.2">
      <c r="A1004" s="95">
        <f t="shared" si="89"/>
        <v>1003</v>
      </c>
      <c r="B1004" s="115" t="s">
        <v>1599</v>
      </c>
      <c r="C1004" s="116" t="s">
        <v>1881</v>
      </c>
      <c r="D1004" s="117" t="s">
        <v>1882</v>
      </c>
      <c r="E1004" s="118" t="s">
        <v>1627</v>
      </c>
      <c r="F1004" s="224" t="s">
        <v>34</v>
      </c>
      <c r="G1004" s="121">
        <v>4</v>
      </c>
      <c r="H1004" s="367"/>
      <c r="I1004" s="122">
        <f t="shared" si="90"/>
        <v>0</v>
      </c>
    </row>
    <row r="1005" spans="1:9" ht="25.5" x14ac:dyDescent="0.2">
      <c r="A1005" s="95">
        <f t="shared" si="89"/>
        <v>1004</v>
      </c>
      <c r="B1005" s="115" t="s">
        <v>1599</v>
      </c>
      <c r="C1005" s="116" t="s">
        <v>1883</v>
      </c>
      <c r="D1005" s="117" t="s">
        <v>1884</v>
      </c>
      <c r="E1005" s="118" t="s">
        <v>1627</v>
      </c>
      <c r="F1005" s="224" t="s">
        <v>34</v>
      </c>
      <c r="G1005" s="121">
        <v>1</v>
      </c>
      <c r="H1005" s="367"/>
      <c r="I1005" s="122">
        <f t="shared" si="90"/>
        <v>0</v>
      </c>
    </row>
    <row r="1006" spans="1:9" ht="25.5" x14ac:dyDescent="0.2">
      <c r="A1006" s="95">
        <f t="shared" si="89"/>
        <v>1005</v>
      </c>
      <c r="B1006" s="115" t="s">
        <v>1599</v>
      </c>
      <c r="C1006" s="116" t="s">
        <v>1885</v>
      </c>
      <c r="D1006" s="117" t="s">
        <v>1886</v>
      </c>
      <c r="E1006" s="118" t="s">
        <v>1627</v>
      </c>
      <c r="F1006" s="224" t="s">
        <v>34</v>
      </c>
      <c r="G1006" s="121">
        <v>1</v>
      </c>
      <c r="H1006" s="367"/>
      <c r="I1006" s="122">
        <f t="shared" si="90"/>
        <v>0</v>
      </c>
    </row>
    <row r="1007" spans="1:9" ht="25.5" x14ac:dyDescent="0.2">
      <c r="A1007" s="95">
        <f t="shared" si="89"/>
        <v>1006</v>
      </c>
      <c r="B1007" s="115" t="s">
        <v>1599</v>
      </c>
      <c r="C1007" s="116" t="s">
        <v>1887</v>
      </c>
      <c r="D1007" s="117" t="s">
        <v>1888</v>
      </c>
      <c r="E1007" s="118" t="s">
        <v>1627</v>
      </c>
      <c r="F1007" s="224" t="s">
        <v>34</v>
      </c>
      <c r="G1007" s="121">
        <v>1</v>
      </c>
      <c r="H1007" s="367"/>
      <c r="I1007" s="122">
        <f t="shared" si="90"/>
        <v>0</v>
      </c>
    </row>
    <row r="1008" spans="1:9" ht="38.25" x14ac:dyDescent="0.2">
      <c r="A1008" s="95">
        <f t="shared" si="89"/>
        <v>1007</v>
      </c>
      <c r="B1008" s="115" t="s">
        <v>1599</v>
      </c>
      <c r="C1008" s="116" t="s">
        <v>1889</v>
      </c>
      <c r="D1008" s="117" t="s">
        <v>1890</v>
      </c>
      <c r="E1008" s="118" t="s">
        <v>1627</v>
      </c>
      <c r="F1008" s="224" t="s">
        <v>34</v>
      </c>
      <c r="G1008" s="121">
        <v>1</v>
      </c>
      <c r="H1008" s="367"/>
      <c r="I1008" s="122">
        <f t="shared" si="90"/>
        <v>0</v>
      </c>
    </row>
    <row r="1009" spans="1:9" ht="38.25" x14ac:dyDescent="0.2">
      <c r="A1009" s="95">
        <f t="shared" si="89"/>
        <v>1008</v>
      </c>
      <c r="B1009" s="115" t="s">
        <v>1599</v>
      </c>
      <c r="C1009" s="116" t="s">
        <v>1891</v>
      </c>
      <c r="D1009" s="117" t="s">
        <v>1892</v>
      </c>
      <c r="E1009" s="118" t="s">
        <v>1632</v>
      </c>
      <c r="F1009" s="224" t="s">
        <v>34</v>
      </c>
      <c r="G1009" s="121">
        <v>6</v>
      </c>
      <c r="H1009" s="367"/>
      <c r="I1009" s="122">
        <f t="shared" si="90"/>
        <v>0</v>
      </c>
    </row>
    <row r="1010" spans="1:9" ht="25.5" x14ac:dyDescent="0.2">
      <c r="A1010" s="95">
        <f t="shared" si="89"/>
        <v>1009</v>
      </c>
      <c r="B1010" s="178" t="s">
        <v>1599</v>
      </c>
      <c r="C1010" s="116" t="s">
        <v>1893</v>
      </c>
      <c r="D1010" s="225" t="s">
        <v>1894</v>
      </c>
      <c r="E1010" s="118" t="s">
        <v>1632</v>
      </c>
      <c r="F1010" s="226" t="s">
        <v>34</v>
      </c>
      <c r="G1010" s="227">
        <v>1</v>
      </c>
      <c r="H1010" s="367"/>
      <c r="I1010" s="122">
        <f t="shared" si="90"/>
        <v>0</v>
      </c>
    </row>
    <row r="1011" spans="1:9" ht="25.5" x14ac:dyDescent="0.2">
      <c r="A1011" s="95">
        <f t="shared" si="89"/>
        <v>1010</v>
      </c>
      <c r="B1011" s="115" t="s">
        <v>1599</v>
      </c>
      <c r="C1011" s="116" t="s">
        <v>1895</v>
      </c>
      <c r="D1011" s="117" t="s">
        <v>1896</v>
      </c>
      <c r="E1011" s="118" t="s">
        <v>1632</v>
      </c>
      <c r="F1011" s="224" t="s">
        <v>34</v>
      </c>
      <c r="G1011" s="121">
        <v>1</v>
      </c>
      <c r="H1011" s="367"/>
      <c r="I1011" s="122">
        <f t="shared" si="90"/>
        <v>0</v>
      </c>
    </row>
    <row r="1012" spans="1:9" ht="51" x14ac:dyDescent="0.2">
      <c r="A1012" s="95">
        <f t="shared" si="89"/>
        <v>1011</v>
      </c>
      <c r="B1012" s="115" t="s">
        <v>1599</v>
      </c>
      <c r="C1012" s="116" t="s">
        <v>1897</v>
      </c>
      <c r="D1012" s="117" t="s">
        <v>1898</v>
      </c>
      <c r="E1012" s="118"/>
      <c r="F1012" s="224" t="s">
        <v>34</v>
      </c>
      <c r="G1012" s="121">
        <v>1</v>
      </c>
      <c r="H1012" s="367"/>
      <c r="I1012" s="122">
        <f t="shared" si="90"/>
        <v>0</v>
      </c>
    </row>
    <row r="1013" spans="1:9" x14ac:dyDescent="0.2">
      <c r="A1013" s="95">
        <f t="shared" si="89"/>
        <v>1012</v>
      </c>
      <c r="B1013" s="115" t="s">
        <v>1599</v>
      </c>
      <c r="C1013" s="116" t="s">
        <v>1899</v>
      </c>
      <c r="D1013" s="117" t="s">
        <v>1900</v>
      </c>
      <c r="E1013" s="118" t="s">
        <v>1901</v>
      </c>
      <c r="F1013" s="224" t="s">
        <v>34</v>
      </c>
      <c r="G1013" s="121">
        <v>4</v>
      </c>
      <c r="H1013" s="367"/>
      <c r="I1013" s="122">
        <f t="shared" si="90"/>
        <v>0</v>
      </c>
    </row>
    <row r="1014" spans="1:9" x14ac:dyDescent="0.2">
      <c r="A1014" s="95">
        <f t="shared" si="89"/>
        <v>1013</v>
      </c>
      <c r="B1014" s="115" t="s">
        <v>1599</v>
      </c>
      <c r="C1014" s="116" t="s">
        <v>1902</v>
      </c>
      <c r="D1014" s="117" t="s">
        <v>1903</v>
      </c>
      <c r="E1014" s="118"/>
      <c r="F1014" s="224" t="s">
        <v>34</v>
      </c>
      <c r="G1014" s="121">
        <v>1</v>
      </c>
      <c r="H1014" s="367"/>
      <c r="I1014" s="122">
        <f t="shared" si="90"/>
        <v>0</v>
      </c>
    </row>
    <row r="1015" spans="1:9" ht="25.5" x14ac:dyDescent="0.2">
      <c r="A1015" s="95">
        <f t="shared" si="89"/>
        <v>1014</v>
      </c>
      <c r="B1015" s="115" t="s">
        <v>1599</v>
      </c>
      <c r="C1015" s="116" t="s">
        <v>1904</v>
      </c>
      <c r="D1015" s="117" t="s">
        <v>1905</v>
      </c>
      <c r="E1015" s="118"/>
      <c r="F1015" s="224" t="s">
        <v>34</v>
      </c>
      <c r="G1015" s="121">
        <v>3</v>
      </c>
      <c r="H1015" s="367"/>
      <c r="I1015" s="122">
        <f t="shared" si="90"/>
        <v>0</v>
      </c>
    </row>
    <row r="1016" spans="1:9" ht="38.25" x14ac:dyDescent="0.2">
      <c r="A1016" s="95">
        <f t="shared" si="89"/>
        <v>1015</v>
      </c>
      <c r="B1016" s="115" t="s">
        <v>1599</v>
      </c>
      <c r="C1016" s="116" t="s">
        <v>1906</v>
      </c>
      <c r="D1016" s="117" t="s">
        <v>1907</v>
      </c>
      <c r="E1016" s="118"/>
      <c r="F1016" s="224" t="s">
        <v>34</v>
      </c>
      <c r="G1016" s="121">
        <v>8</v>
      </c>
      <c r="H1016" s="367"/>
      <c r="I1016" s="122">
        <f t="shared" si="90"/>
        <v>0</v>
      </c>
    </row>
    <row r="1017" spans="1:9" ht="25.5" x14ac:dyDescent="0.2">
      <c r="A1017" s="95">
        <f t="shared" si="89"/>
        <v>1016</v>
      </c>
      <c r="B1017" s="115" t="s">
        <v>1599</v>
      </c>
      <c r="C1017" s="116" t="s">
        <v>1908</v>
      </c>
      <c r="D1017" s="117" t="s">
        <v>1909</v>
      </c>
      <c r="E1017" s="118"/>
      <c r="F1017" s="224" t="s">
        <v>34</v>
      </c>
      <c r="G1017" s="121">
        <v>1</v>
      </c>
      <c r="H1017" s="367"/>
      <c r="I1017" s="122">
        <f t="shared" si="90"/>
        <v>0</v>
      </c>
    </row>
    <row r="1018" spans="1:9" ht="38.25" x14ac:dyDescent="0.2">
      <c r="A1018" s="95">
        <f t="shared" si="89"/>
        <v>1017</v>
      </c>
      <c r="B1018" s="115" t="s">
        <v>1599</v>
      </c>
      <c r="C1018" s="116" t="s">
        <v>1910</v>
      </c>
      <c r="D1018" s="117" t="s">
        <v>1911</v>
      </c>
      <c r="E1018" s="118"/>
      <c r="F1018" s="224" t="s">
        <v>34</v>
      </c>
      <c r="G1018" s="121">
        <v>1</v>
      </c>
      <c r="H1018" s="367"/>
      <c r="I1018" s="122">
        <f t="shared" si="90"/>
        <v>0</v>
      </c>
    </row>
    <row r="1019" spans="1:9" ht="63.75" x14ac:dyDescent="0.2">
      <c r="A1019" s="95">
        <f t="shared" si="89"/>
        <v>1018</v>
      </c>
      <c r="B1019" s="115" t="s">
        <v>1599</v>
      </c>
      <c r="C1019" s="116" t="s">
        <v>1912</v>
      </c>
      <c r="D1019" s="117" t="s">
        <v>1913</v>
      </c>
      <c r="E1019" s="118" t="s">
        <v>1914</v>
      </c>
      <c r="F1019" s="224"/>
      <c r="G1019" s="121"/>
      <c r="H1019" s="121"/>
      <c r="I1019" s="122"/>
    </row>
    <row r="1020" spans="1:9" ht="38.25" x14ac:dyDescent="0.2">
      <c r="A1020" s="95">
        <f t="shared" si="89"/>
        <v>1019</v>
      </c>
      <c r="B1020" s="115" t="s">
        <v>1599</v>
      </c>
      <c r="C1020" s="116" t="s">
        <v>1915</v>
      </c>
      <c r="D1020" s="117" t="s">
        <v>1916</v>
      </c>
      <c r="E1020" s="118" t="s">
        <v>1914</v>
      </c>
      <c r="F1020" s="224"/>
      <c r="G1020" s="121"/>
      <c r="H1020" s="121"/>
      <c r="I1020" s="122"/>
    </row>
    <row r="1021" spans="1:9" ht="25.5" x14ac:dyDescent="0.2">
      <c r="A1021" s="95">
        <f t="shared" si="89"/>
        <v>1020</v>
      </c>
      <c r="B1021" s="115" t="s">
        <v>1599</v>
      </c>
      <c r="C1021" s="116" t="s">
        <v>1917</v>
      </c>
      <c r="D1021" s="117" t="s">
        <v>1918</v>
      </c>
      <c r="E1021" s="118"/>
      <c r="F1021" s="224" t="s">
        <v>34</v>
      </c>
      <c r="G1021" s="121">
        <v>1</v>
      </c>
      <c r="H1021" s="367"/>
      <c r="I1021" s="122">
        <f t="shared" ref="I1021:I1048" si="91">ROUND(G1021*H1021,2)</f>
        <v>0</v>
      </c>
    </row>
    <row r="1022" spans="1:9" ht="25.5" x14ac:dyDescent="0.2">
      <c r="A1022" s="95">
        <f t="shared" si="89"/>
        <v>1021</v>
      </c>
      <c r="B1022" s="115" t="s">
        <v>1599</v>
      </c>
      <c r="C1022" s="116" t="s">
        <v>1919</v>
      </c>
      <c r="D1022" s="117" t="s">
        <v>1920</v>
      </c>
      <c r="E1022" s="118" t="s">
        <v>1815</v>
      </c>
      <c r="F1022" s="224" t="s">
        <v>34</v>
      </c>
      <c r="G1022" s="121">
        <v>1</v>
      </c>
      <c r="H1022" s="367"/>
      <c r="I1022" s="122">
        <f t="shared" si="91"/>
        <v>0</v>
      </c>
    </row>
    <row r="1023" spans="1:9" ht="38.25" x14ac:dyDescent="0.2">
      <c r="A1023" s="95">
        <f t="shared" si="89"/>
        <v>1022</v>
      </c>
      <c r="B1023" s="115" t="s">
        <v>1599</v>
      </c>
      <c r="C1023" s="116" t="s">
        <v>1921</v>
      </c>
      <c r="D1023" s="117" t="s">
        <v>1922</v>
      </c>
      <c r="E1023" s="118"/>
      <c r="F1023" s="224" t="s">
        <v>34</v>
      </c>
      <c r="G1023" s="121">
        <v>2</v>
      </c>
      <c r="H1023" s="367"/>
      <c r="I1023" s="122">
        <f t="shared" si="91"/>
        <v>0</v>
      </c>
    </row>
    <row r="1024" spans="1:9" ht="38.25" x14ac:dyDescent="0.2">
      <c r="A1024" s="95">
        <f t="shared" si="89"/>
        <v>1023</v>
      </c>
      <c r="B1024" s="115" t="s">
        <v>1599</v>
      </c>
      <c r="C1024" s="116" t="s">
        <v>1923</v>
      </c>
      <c r="D1024" s="117" t="s">
        <v>1924</v>
      </c>
      <c r="E1024" s="118"/>
      <c r="F1024" s="224" t="s">
        <v>34</v>
      </c>
      <c r="G1024" s="121">
        <v>3</v>
      </c>
      <c r="H1024" s="367"/>
      <c r="I1024" s="122">
        <f t="shared" si="91"/>
        <v>0</v>
      </c>
    </row>
    <row r="1025" spans="1:9" ht="51" x14ac:dyDescent="0.2">
      <c r="A1025" s="95">
        <f t="shared" si="89"/>
        <v>1024</v>
      </c>
      <c r="B1025" s="115" t="s">
        <v>1599</v>
      </c>
      <c r="C1025" s="116" t="s">
        <v>1925</v>
      </c>
      <c r="D1025" s="117" t="s">
        <v>1926</v>
      </c>
      <c r="E1025" s="118"/>
      <c r="F1025" s="224" t="s">
        <v>34</v>
      </c>
      <c r="G1025" s="121">
        <v>1</v>
      </c>
      <c r="H1025" s="367"/>
      <c r="I1025" s="122">
        <f t="shared" si="91"/>
        <v>0</v>
      </c>
    </row>
    <row r="1026" spans="1:9" ht="51" x14ac:dyDescent="0.2">
      <c r="A1026" s="95">
        <f t="shared" si="89"/>
        <v>1025</v>
      </c>
      <c r="B1026" s="115" t="s">
        <v>1599</v>
      </c>
      <c r="C1026" s="116" t="s">
        <v>1927</v>
      </c>
      <c r="D1026" s="117" t="s">
        <v>1928</v>
      </c>
      <c r="E1026" s="118"/>
      <c r="F1026" s="224" t="s">
        <v>34</v>
      </c>
      <c r="G1026" s="121">
        <v>1</v>
      </c>
      <c r="H1026" s="367"/>
      <c r="I1026" s="122">
        <f t="shared" si="91"/>
        <v>0</v>
      </c>
    </row>
    <row r="1027" spans="1:9" ht="38.25" x14ac:dyDescent="0.2">
      <c r="A1027" s="95">
        <f t="shared" si="89"/>
        <v>1026</v>
      </c>
      <c r="B1027" s="115" t="s">
        <v>1599</v>
      </c>
      <c r="C1027" s="116" t="s">
        <v>1929</v>
      </c>
      <c r="D1027" s="117" t="s">
        <v>1930</v>
      </c>
      <c r="E1027" s="118"/>
      <c r="F1027" s="224" t="s">
        <v>34</v>
      </c>
      <c r="G1027" s="121">
        <v>2</v>
      </c>
      <c r="H1027" s="367"/>
      <c r="I1027" s="122">
        <f t="shared" si="91"/>
        <v>0</v>
      </c>
    </row>
    <row r="1028" spans="1:9" ht="25.5" x14ac:dyDescent="0.2">
      <c r="A1028" s="95">
        <f t="shared" ref="A1028:A1091" si="92">A1027+1</f>
        <v>1027</v>
      </c>
      <c r="B1028" s="115" t="s">
        <v>1599</v>
      </c>
      <c r="C1028" s="116" t="s">
        <v>1931</v>
      </c>
      <c r="D1028" s="117" t="s">
        <v>1932</v>
      </c>
      <c r="E1028" s="118"/>
      <c r="F1028" s="224" t="s">
        <v>34</v>
      </c>
      <c r="G1028" s="121">
        <v>6</v>
      </c>
      <c r="H1028" s="367"/>
      <c r="I1028" s="122">
        <f t="shared" si="91"/>
        <v>0</v>
      </c>
    </row>
    <row r="1029" spans="1:9" ht="38.25" x14ac:dyDescent="0.2">
      <c r="A1029" s="95">
        <f t="shared" si="92"/>
        <v>1028</v>
      </c>
      <c r="B1029" s="115" t="s">
        <v>1599</v>
      </c>
      <c r="C1029" s="116" t="s">
        <v>1933</v>
      </c>
      <c r="D1029" s="117" t="s">
        <v>1934</v>
      </c>
      <c r="E1029" s="118"/>
      <c r="F1029" s="224" t="s">
        <v>34</v>
      </c>
      <c r="G1029" s="121">
        <v>2</v>
      </c>
      <c r="H1029" s="367"/>
      <c r="I1029" s="122">
        <f t="shared" si="91"/>
        <v>0</v>
      </c>
    </row>
    <row r="1030" spans="1:9" x14ac:dyDescent="0.2">
      <c r="A1030" s="95">
        <f t="shared" si="92"/>
        <v>1029</v>
      </c>
      <c r="B1030" s="115" t="s">
        <v>1599</v>
      </c>
      <c r="C1030" s="116" t="s">
        <v>1935</v>
      </c>
      <c r="D1030" s="117" t="s">
        <v>1936</v>
      </c>
      <c r="E1030" s="118"/>
      <c r="F1030" s="224" t="s">
        <v>34</v>
      </c>
      <c r="G1030" s="121">
        <v>2</v>
      </c>
      <c r="H1030" s="367"/>
      <c r="I1030" s="122">
        <f t="shared" si="91"/>
        <v>0</v>
      </c>
    </row>
    <row r="1031" spans="1:9" x14ac:dyDescent="0.2">
      <c r="A1031" s="95">
        <f t="shared" si="92"/>
        <v>1030</v>
      </c>
      <c r="B1031" s="115" t="s">
        <v>1599</v>
      </c>
      <c r="C1031" s="116" t="s">
        <v>1937</v>
      </c>
      <c r="D1031" s="117" t="s">
        <v>1938</v>
      </c>
      <c r="E1031" s="118"/>
      <c r="F1031" s="224" t="s">
        <v>34</v>
      </c>
      <c r="G1031" s="121">
        <v>21</v>
      </c>
      <c r="H1031" s="367"/>
      <c r="I1031" s="122">
        <f t="shared" si="91"/>
        <v>0</v>
      </c>
    </row>
    <row r="1032" spans="1:9" ht="25.5" x14ac:dyDescent="0.2">
      <c r="A1032" s="95">
        <f t="shared" si="92"/>
        <v>1031</v>
      </c>
      <c r="B1032" s="115" t="s">
        <v>1599</v>
      </c>
      <c r="C1032" s="116" t="s">
        <v>1939</v>
      </c>
      <c r="D1032" s="117" t="s">
        <v>1940</v>
      </c>
      <c r="E1032" s="118"/>
      <c r="F1032" s="224" t="s">
        <v>34</v>
      </c>
      <c r="G1032" s="121">
        <v>35</v>
      </c>
      <c r="H1032" s="367"/>
      <c r="I1032" s="122">
        <f t="shared" si="91"/>
        <v>0</v>
      </c>
    </row>
    <row r="1033" spans="1:9" ht="25.5" x14ac:dyDescent="0.2">
      <c r="A1033" s="95">
        <f t="shared" si="92"/>
        <v>1032</v>
      </c>
      <c r="B1033" s="115" t="s">
        <v>1599</v>
      </c>
      <c r="C1033" s="116" t="s">
        <v>1941</v>
      </c>
      <c r="D1033" s="117" t="s">
        <v>1942</v>
      </c>
      <c r="E1033" s="118"/>
      <c r="F1033" s="224" t="s">
        <v>34</v>
      </c>
      <c r="G1033" s="121">
        <v>1</v>
      </c>
      <c r="H1033" s="367"/>
      <c r="I1033" s="122">
        <f t="shared" si="91"/>
        <v>0</v>
      </c>
    </row>
    <row r="1034" spans="1:9" x14ac:dyDescent="0.2">
      <c r="A1034" s="95">
        <f t="shared" si="92"/>
        <v>1033</v>
      </c>
      <c r="B1034" s="115" t="s">
        <v>1599</v>
      </c>
      <c r="C1034" s="116" t="s">
        <v>1943</v>
      </c>
      <c r="D1034" s="117" t="s">
        <v>1944</v>
      </c>
      <c r="E1034" s="118" t="s">
        <v>1945</v>
      </c>
      <c r="F1034" s="224" t="s">
        <v>34</v>
      </c>
      <c r="G1034" s="121">
        <v>25</v>
      </c>
      <c r="H1034" s="367"/>
      <c r="I1034" s="122">
        <f t="shared" si="91"/>
        <v>0</v>
      </c>
    </row>
    <row r="1035" spans="1:9" ht="38.25" x14ac:dyDescent="0.2">
      <c r="A1035" s="95">
        <f t="shared" si="92"/>
        <v>1034</v>
      </c>
      <c r="B1035" s="115" t="s">
        <v>1599</v>
      </c>
      <c r="C1035" s="116" t="s">
        <v>1946</v>
      </c>
      <c r="D1035" s="117" t="s">
        <v>1947</v>
      </c>
      <c r="E1035" s="118"/>
      <c r="F1035" s="224" t="s">
        <v>34</v>
      </c>
      <c r="G1035" s="121">
        <v>21</v>
      </c>
      <c r="H1035" s="367"/>
      <c r="I1035" s="122">
        <f t="shared" si="91"/>
        <v>0</v>
      </c>
    </row>
    <row r="1036" spans="1:9" ht="25.5" x14ac:dyDescent="0.2">
      <c r="A1036" s="95">
        <f t="shared" si="92"/>
        <v>1035</v>
      </c>
      <c r="B1036" s="115" t="s">
        <v>1599</v>
      </c>
      <c r="C1036" s="116" t="s">
        <v>1948</v>
      </c>
      <c r="D1036" s="117" t="s">
        <v>1949</v>
      </c>
      <c r="E1036" s="118"/>
      <c r="F1036" s="224" t="s">
        <v>34</v>
      </c>
      <c r="G1036" s="121">
        <v>4</v>
      </c>
      <c r="H1036" s="367"/>
      <c r="I1036" s="122">
        <f t="shared" si="91"/>
        <v>0</v>
      </c>
    </row>
    <row r="1037" spans="1:9" ht="25.5" x14ac:dyDescent="0.2">
      <c r="A1037" s="95">
        <f t="shared" si="92"/>
        <v>1036</v>
      </c>
      <c r="B1037" s="115" t="s">
        <v>1599</v>
      </c>
      <c r="C1037" s="116" t="s">
        <v>1950</v>
      </c>
      <c r="D1037" s="117" t="s">
        <v>1951</v>
      </c>
      <c r="E1037" s="118"/>
      <c r="F1037" s="224" t="s">
        <v>34</v>
      </c>
      <c r="G1037" s="121">
        <v>9</v>
      </c>
      <c r="H1037" s="367"/>
      <c r="I1037" s="122">
        <f t="shared" si="91"/>
        <v>0</v>
      </c>
    </row>
    <row r="1038" spans="1:9" ht="51" x14ac:dyDescent="0.2">
      <c r="A1038" s="95">
        <f t="shared" si="92"/>
        <v>1037</v>
      </c>
      <c r="B1038" s="115" t="s">
        <v>1599</v>
      </c>
      <c r="C1038" s="116" t="s">
        <v>1952</v>
      </c>
      <c r="D1038" s="117" t="s">
        <v>1953</v>
      </c>
      <c r="E1038" s="118"/>
      <c r="F1038" s="224" t="s">
        <v>34</v>
      </c>
      <c r="G1038" s="121">
        <v>1</v>
      </c>
      <c r="H1038" s="367"/>
      <c r="I1038" s="122">
        <f t="shared" si="91"/>
        <v>0</v>
      </c>
    </row>
    <row r="1039" spans="1:9" ht="25.5" x14ac:dyDescent="0.2">
      <c r="A1039" s="95">
        <f t="shared" si="92"/>
        <v>1038</v>
      </c>
      <c r="B1039" s="115" t="s">
        <v>1599</v>
      </c>
      <c r="C1039" s="116" t="s">
        <v>1954</v>
      </c>
      <c r="D1039" s="117" t="s">
        <v>1955</v>
      </c>
      <c r="E1039" s="118"/>
      <c r="F1039" s="224" t="s">
        <v>34</v>
      </c>
      <c r="G1039" s="121">
        <v>1</v>
      </c>
      <c r="H1039" s="367"/>
      <c r="I1039" s="122">
        <f t="shared" si="91"/>
        <v>0</v>
      </c>
    </row>
    <row r="1040" spans="1:9" ht="25.5" x14ac:dyDescent="0.2">
      <c r="A1040" s="95">
        <f t="shared" si="92"/>
        <v>1039</v>
      </c>
      <c r="B1040" s="115" t="s">
        <v>1599</v>
      </c>
      <c r="C1040" s="116" t="s">
        <v>1956</v>
      </c>
      <c r="D1040" s="117" t="s">
        <v>1957</v>
      </c>
      <c r="E1040" s="118" t="s">
        <v>1958</v>
      </c>
      <c r="F1040" s="224" t="s">
        <v>34</v>
      </c>
      <c r="G1040" s="121">
        <v>1</v>
      </c>
      <c r="H1040" s="367"/>
      <c r="I1040" s="122">
        <f t="shared" si="91"/>
        <v>0</v>
      </c>
    </row>
    <row r="1041" spans="1:9" ht="25.5" x14ac:dyDescent="0.2">
      <c r="A1041" s="95">
        <f t="shared" si="92"/>
        <v>1040</v>
      </c>
      <c r="B1041" s="115" t="s">
        <v>1599</v>
      </c>
      <c r="C1041" s="116" t="s">
        <v>1959</v>
      </c>
      <c r="D1041" s="117" t="s">
        <v>1960</v>
      </c>
      <c r="E1041" s="118"/>
      <c r="F1041" s="224" t="s">
        <v>34</v>
      </c>
      <c r="G1041" s="121">
        <v>2</v>
      </c>
      <c r="H1041" s="367"/>
      <c r="I1041" s="122">
        <f t="shared" si="91"/>
        <v>0</v>
      </c>
    </row>
    <row r="1042" spans="1:9" x14ac:dyDescent="0.2">
      <c r="A1042" s="95">
        <f t="shared" si="92"/>
        <v>1041</v>
      </c>
      <c r="B1042" s="115" t="s">
        <v>1599</v>
      </c>
      <c r="C1042" s="116" t="s">
        <v>1961</v>
      </c>
      <c r="D1042" s="117" t="s">
        <v>1962</v>
      </c>
      <c r="E1042" s="118" t="s">
        <v>1963</v>
      </c>
      <c r="F1042" s="224" t="s">
        <v>34</v>
      </c>
      <c r="G1042" s="121">
        <v>1</v>
      </c>
      <c r="H1042" s="367"/>
      <c r="I1042" s="122">
        <f t="shared" si="91"/>
        <v>0</v>
      </c>
    </row>
    <row r="1043" spans="1:9" x14ac:dyDescent="0.2">
      <c r="A1043" s="95">
        <f t="shared" si="92"/>
        <v>1042</v>
      </c>
      <c r="B1043" s="115" t="s">
        <v>1599</v>
      </c>
      <c r="C1043" s="116" t="s">
        <v>1964</v>
      </c>
      <c r="D1043" s="117" t="s">
        <v>1965</v>
      </c>
      <c r="E1043" s="118" t="s">
        <v>1966</v>
      </c>
      <c r="F1043" s="224" t="s">
        <v>34</v>
      </c>
      <c r="G1043" s="121">
        <v>1</v>
      </c>
      <c r="H1043" s="367"/>
      <c r="I1043" s="122">
        <f t="shared" si="91"/>
        <v>0</v>
      </c>
    </row>
    <row r="1044" spans="1:9" x14ac:dyDescent="0.2">
      <c r="A1044" s="95">
        <f t="shared" si="92"/>
        <v>1043</v>
      </c>
      <c r="B1044" s="115" t="s">
        <v>1599</v>
      </c>
      <c r="C1044" s="116" t="s">
        <v>1967</v>
      </c>
      <c r="D1044" s="117" t="s">
        <v>1968</v>
      </c>
      <c r="E1044" s="118"/>
      <c r="F1044" s="224" t="s">
        <v>34</v>
      </c>
      <c r="G1044" s="121">
        <v>1</v>
      </c>
      <c r="H1044" s="367"/>
      <c r="I1044" s="122">
        <f t="shared" si="91"/>
        <v>0</v>
      </c>
    </row>
    <row r="1045" spans="1:9" ht="25.5" x14ac:dyDescent="0.2">
      <c r="A1045" s="95">
        <f t="shared" si="92"/>
        <v>1044</v>
      </c>
      <c r="B1045" s="115" t="s">
        <v>1599</v>
      </c>
      <c r="C1045" s="116" t="s">
        <v>1969</v>
      </c>
      <c r="D1045" s="117" t="s">
        <v>1970</v>
      </c>
      <c r="E1045" s="118"/>
      <c r="F1045" s="224" t="s">
        <v>34</v>
      </c>
      <c r="G1045" s="121">
        <v>1</v>
      </c>
      <c r="H1045" s="367"/>
      <c r="I1045" s="122">
        <f t="shared" si="91"/>
        <v>0</v>
      </c>
    </row>
    <row r="1046" spans="1:9" ht="25.5" x14ac:dyDescent="0.2">
      <c r="A1046" s="95">
        <f t="shared" si="92"/>
        <v>1045</v>
      </c>
      <c r="B1046" s="115" t="s">
        <v>1599</v>
      </c>
      <c r="C1046" s="116" t="s">
        <v>1971</v>
      </c>
      <c r="D1046" s="117" t="s">
        <v>1972</v>
      </c>
      <c r="E1046" s="118"/>
      <c r="F1046" s="224" t="s">
        <v>34</v>
      </c>
      <c r="G1046" s="121">
        <v>2</v>
      </c>
      <c r="H1046" s="367"/>
      <c r="I1046" s="122">
        <f t="shared" si="91"/>
        <v>0</v>
      </c>
    </row>
    <row r="1047" spans="1:9" ht="25.5" x14ac:dyDescent="0.2">
      <c r="A1047" s="95">
        <f t="shared" si="92"/>
        <v>1046</v>
      </c>
      <c r="B1047" s="115" t="s">
        <v>1599</v>
      </c>
      <c r="C1047" s="116" t="s">
        <v>1973</v>
      </c>
      <c r="D1047" s="117" t="s">
        <v>1974</v>
      </c>
      <c r="E1047" s="118"/>
      <c r="F1047" s="224" t="s">
        <v>34</v>
      </c>
      <c r="G1047" s="121">
        <v>1</v>
      </c>
      <c r="H1047" s="367"/>
      <c r="I1047" s="122">
        <f t="shared" si="91"/>
        <v>0</v>
      </c>
    </row>
    <row r="1048" spans="1:9" ht="25.5" x14ac:dyDescent="0.2">
      <c r="A1048" s="95">
        <f t="shared" si="92"/>
        <v>1047</v>
      </c>
      <c r="B1048" s="115" t="s">
        <v>1599</v>
      </c>
      <c r="C1048" s="116" t="s">
        <v>1975</v>
      </c>
      <c r="D1048" s="117" t="s">
        <v>1976</v>
      </c>
      <c r="E1048" s="118"/>
      <c r="F1048" s="224" t="s">
        <v>34</v>
      </c>
      <c r="G1048" s="121">
        <v>1</v>
      </c>
      <c r="H1048" s="367"/>
      <c r="I1048" s="122">
        <f t="shared" si="91"/>
        <v>0</v>
      </c>
    </row>
    <row r="1049" spans="1:9" ht="127.5" x14ac:dyDescent="0.2">
      <c r="A1049" s="95">
        <f t="shared" si="92"/>
        <v>1048</v>
      </c>
      <c r="B1049" s="115" t="s">
        <v>1599</v>
      </c>
      <c r="C1049" s="116" t="s">
        <v>2882</v>
      </c>
      <c r="D1049" s="228" t="s">
        <v>2891</v>
      </c>
      <c r="E1049" s="228"/>
      <c r="F1049" s="226"/>
      <c r="G1049" s="227"/>
      <c r="H1049" s="121"/>
      <c r="I1049" s="229"/>
    </row>
    <row r="1050" spans="1:9" ht="165.75" x14ac:dyDescent="0.2">
      <c r="A1050" s="95">
        <f t="shared" si="92"/>
        <v>1049</v>
      </c>
      <c r="B1050" s="115" t="s">
        <v>1599</v>
      </c>
      <c r="C1050" s="116" t="s">
        <v>2883</v>
      </c>
      <c r="D1050" s="228" t="s">
        <v>2890</v>
      </c>
      <c r="E1050" s="228"/>
      <c r="F1050" s="226"/>
      <c r="G1050" s="227"/>
      <c r="H1050" s="121"/>
      <c r="I1050" s="229"/>
    </row>
    <row r="1051" spans="1:9" x14ac:dyDescent="0.2">
      <c r="A1051" s="95">
        <f t="shared" si="92"/>
        <v>1050</v>
      </c>
      <c r="B1051" s="279" t="s">
        <v>1977</v>
      </c>
      <c r="C1051" s="280" t="s">
        <v>1978</v>
      </c>
      <c r="D1051" s="107" t="s">
        <v>1979</v>
      </c>
      <c r="E1051" s="108"/>
      <c r="F1051" s="109">
        <f>ROUND(F1052,2)</f>
        <v>0</v>
      </c>
      <c r="G1051" s="251"/>
      <c r="H1051" s="252"/>
      <c r="I1051" s="281"/>
    </row>
    <row r="1052" spans="1:9" x14ac:dyDescent="0.2">
      <c r="A1052" s="95">
        <f t="shared" si="92"/>
        <v>1051</v>
      </c>
      <c r="B1052" s="291" t="s">
        <v>1977</v>
      </c>
      <c r="C1052" s="292" t="s">
        <v>1980</v>
      </c>
      <c r="D1052" s="110" t="s">
        <v>1981</v>
      </c>
      <c r="E1052" s="111"/>
      <c r="F1052" s="112">
        <f>ROUND(SUM(F1053:F1058),2)</f>
        <v>0</v>
      </c>
      <c r="G1052" s="253"/>
      <c r="H1052" s="253"/>
      <c r="I1052" s="293"/>
    </row>
    <row r="1053" spans="1:9" x14ac:dyDescent="0.2">
      <c r="A1053" s="95">
        <f t="shared" si="92"/>
        <v>1052</v>
      </c>
      <c r="B1053" s="334" t="s">
        <v>1977</v>
      </c>
      <c r="C1053" s="316" t="s">
        <v>2919</v>
      </c>
      <c r="D1053" s="317" t="s">
        <v>2920</v>
      </c>
      <c r="E1053" s="318"/>
      <c r="F1053" s="319">
        <f>ROUND(F1059,2)</f>
        <v>0</v>
      </c>
      <c r="G1053" s="320"/>
      <c r="H1053" s="320"/>
      <c r="I1053" s="321"/>
    </row>
    <row r="1054" spans="1:9" x14ac:dyDescent="0.2">
      <c r="A1054" s="95">
        <f t="shared" si="92"/>
        <v>1053</v>
      </c>
      <c r="B1054" s="335" t="s">
        <v>1977</v>
      </c>
      <c r="C1054" s="316" t="s">
        <v>2921</v>
      </c>
      <c r="D1054" s="317" t="s">
        <v>2922</v>
      </c>
      <c r="E1054" s="323"/>
      <c r="F1054" s="319">
        <f>ROUND(F1068,2)</f>
        <v>0</v>
      </c>
      <c r="G1054" s="324"/>
      <c r="H1054" s="324"/>
      <c r="I1054" s="254"/>
    </row>
    <row r="1055" spans="1:9" x14ac:dyDescent="0.2">
      <c r="A1055" s="95">
        <f t="shared" si="92"/>
        <v>1054</v>
      </c>
      <c r="B1055" s="335" t="s">
        <v>1977</v>
      </c>
      <c r="C1055" s="316" t="s">
        <v>2923</v>
      </c>
      <c r="D1055" s="317" t="s">
        <v>2924</v>
      </c>
      <c r="E1055" s="325"/>
      <c r="F1055" s="319">
        <f>ROUND(F1073,2)</f>
        <v>0</v>
      </c>
      <c r="G1055" s="326"/>
      <c r="H1055" s="327"/>
      <c r="I1055" s="254"/>
    </row>
    <row r="1056" spans="1:9" x14ac:dyDescent="0.2">
      <c r="A1056" s="95">
        <f t="shared" si="92"/>
        <v>1055</v>
      </c>
      <c r="B1056" s="335" t="s">
        <v>1977</v>
      </c>
      <c r="C1056" s="316" t="s">
        <v>1984</v>
      </c>
      <c r="D1056" s="317" t="s">
        <v>675</v>
      </c>
      <c r="E1056" s="325"/>
      <c r="F1056" s="319">
        <f>ROUND(F1082,2)</f>
        <v>0</v>
      </c>
      <c r="G1056" s="326"/>
      <c r="H1056" s="327"/>
      <c r="I1056" s="254"/>
    </row>
    <row r="1057" spans="1:9" x14ac:dyDescent="0.2">
      <c r="A1057" s="95">
        <f t="shared" si="92"/>
        <v>1056</v>
      </c>
      <c r="B1057" s="335" t="s">
        <v>1977</v>
      </c>
      <c r="C1057" s="316" t="s">
        <v>2925</v>
      </c>
      <c r="D1057" s="317" t="s">
        <v>2926</v>
      </c>
      <c r="E1057" s="325"/>
      <c r="F1057" s="319">
        <f>ROUND(F1094,2)</f>
        <v>0</v>
      </c>
      <c r="G1057" s="326"/>
      <c r="H1057" s="327"/>
      <c r="I1057" s="254"/>
    </row>
    <row r="1058" spans="1:9" x14ac:dyDescent="0.2">
      <c r="A1058" s="95">
        <f t="shared" si="92"/>
        <v>1057</v>
      </c>
      <c r="B1058" s="335" t="s">
        <v>1977</v>
      </c>
      <c r="C1058" s="316" t="s">
        <v>2927</v>
      </c>
      <c r="D1058" s="317" t="s">
        <v>2928</v>
      </c>
      <c r="E1058" s="325"/>
      <c r="F1058" s="319">
        <f>ROUND(F1096,2)</f>
        <v>0</v>
      </c>
      <c r="G1058" s="326"/>
      <c r="H1058" s="327"/>
      <c r="I1058" s="254"/>
    </row>
    <row r="1059" spans="1:9" x14ac:dyDescent="0.2">
      <c r="A1059" s="95">
        <f t="shared" si="92"/>
        <v>1058</v>
      </c>
      <c r="B1059" s="345" t="s">
        <v>1977</v>
      </c>
      <c r="C1059" s="346" t="s">
        <v>2919</v>
      </c>
      <c r="D1059" s="113" t="s">
        <v>2920</v>
      </c>
      <c r="E1059" s="127"/>
      <c r="F1059" s="114">
        <f>ROUND(SUM(I1060:I1067),2)</f>
        <v>0</v>
      </c>
      <c r="G1059" s="255"/>
      <c r="H1059" s="256"/>
      <c r="I1059" s="257"/>
    </row>
    <row r="1060" spans="1:9" ht="25.5" x14ac:dyDescent="0.2">
      <c r="A1060" s="95">
        <f t="shared" si="92"/>
        <v>1059</v>
      </c>
      <c r="B1060" s="404" t="s">
        <v>1977</v>
      </c>
      <c r="C1060" s="405" t="s">
        <v>2929</v>
      </c>
      <c r="D1060" s="406" t="s">
        <v>2930</v>
      </c>
      <c r="E1060" s="407"/>
      <c r="F1060" s="408" t="s">
        <v>34</v>
      </c>
      <c r="G1060" s="409">
        <v>1</v>
      </c>
      <c r="H1060" s="410"/>
      <c r="I1060" s="411">
        <f t="shared" ref="I1060:I1067" si="93">ROUND(G1060*H1060,2)</f>
        <v>0</v>
      </c>
    </row>
    <row r="1061" spans="1:9" ht="38.25" x14ac:dyDescent="0.2">
      <c r="A1061" s="95">
        <f t="shared" si="92"/>
        <v>1060</v>
      </c>
      <c r="B1061" s="404" t="s">
        <v>1977</v>
      </c>
      <c r="C1061" s="405" t="s">
        <v>2931</v>
      </c>
      <c r="D1061" s="406" t="s">
        <v>2932</v>
      </c>
      <c r="E1061" s="407"/>
      <c r="F1061" s="408" t="s">
        <v>34</v>
      </c>
      <c r="G1061" s="409">
        <v>1</v>
      </c>
      <c r="H1061" s="410"/>
      <c r="I1061" s="411">
        <f t="shared" si="93"/>
        <v>0</v>
      </c>
    </row>
    <row r="1062" spans="1:9" ht="38.25" x14ac:dyDescent="0.2">
      <c r="A1062" s="95">
        <f t="shared" si="92"/>
        <v>1061</v>
      </c>
      <c r="B1062" s="404" t="s">
        <v>1977</v>
      </c>
      <c r="C1062" s="405" t="s">
        <v>2933</v>
      </c>
      <c r="D1062" s="406" t="s">
        <v>2934</v>
      </c>
      <c r="E1062" s="407"/>
      <c r="F1062" s="408" t="s">
        <v>34</v>
      </c>
      <c r="G1062" s="409">
        <v>1</v>
      </c>
      <c r="H1062" s="410"/>
      <c r="I1062" s="411">
        <f t="shared" si="93"/>
        <v>0</v>
      </c>
    </row>
    <row r="1063" spans="1:9" x14ac:dyDescent="0.2">
      <c r="A1063" s="95">
        <f t="shared" si="92"/>
        <v>1062</v>
      </c>
      <c r="B1063" s="404" t="s">
        <v>1977</v>
      </c>
      <c r="C1063" s="405" t="s">
        <v>2935</v>
      </c>
      <c r="D1063" s="406" t="s">
        <v>2936</v>
      </c>
      <c r="E1063" s="407"/>
      <c r="F1063" s="408" t="s">
        <v>34</v>
      </c>
      <c r="G1063" s="409">
        <v>1</v>
      </c>
      <c r="H1063" s="410"/>
      <c r="I1063" s="411">
        <f t="shared" si="93"/>
        <v>0</v>
      </c>
    </row>
    <row r="1064" spans="1:9" x14ac:dyDescent="0.2">
      <c r="A1064" s="95">
        <f t="shared" si="92"/>
        <v>1063</v>
      </c>
      <c r="B1064" s="404" t="s">
        <v>1977</v>
      </c>
      <c r="C1064" s="405" t="s">
        <v>2937</v>
      </c>
      <c r="D1064" s="406" t="s">
        <v>2938</v>
      </c>
      <c r="E1064" s="407"/>
      <c r="F1064" s="408" t="s">
        <v>34</v>
      </c>
      <c r="G1064" s="409">
        <v>3</v>
      </c>
      <c r="H1064" s="410"/>
      <c r="I1064" s="411">
        <f t="shared" si="93"/>
        <v>0</v>
      </c>
    </row>
    <row r="1065" spans="1:9" x14ac:dyDescent="0.2">
      <c r="A1065" s="95">
        <f t="shared" si="92"/>
        <v>1064</v>
      </c>
      <c r="B1065" s="404" t="s">
        <v>1977</v>
      </c>
      <c r="C1065" s="405" t="s">
        <v>2939</v>
      </c>
      <c r="D1065" s="406" t="s">
        <v>2940</v>
      </c>
      <c r="E1065" s="407"/>
      <c r="F1065" s="408" t="s">
        <v>34</v>
      </c>
      <c r="G1065" s="409">
        <v>1</v>
      </c>
      <c r="H1065" s="410"/>
      <c r="I1065" s="411">
        <f t="shared" si="93"/>
        <v>0</v>
      </c>
    </row>
    <row r="1066" spans="1:9" ht="38.25" x14ac:dyDescent="0.2">
      <c r="A1066" s="95">
        <f t="shared" si="92"/>
        <v>1065</v>
      </c>
      <c r="B1066" s="404" t="s">
        <v>1977</v>
      </c>
      <c r="C1066" s="405" t="s">
        <v>2941</v>
      </c>
      <c r="D1066" s="406" t="s">
        <v>2942</v>
      </c>
      <c r="E1066" s="407"/>
      <c r="F1066" s="408" t="s">
        <v>34</v>
      </c>
      <c r="G1066" s="409">
        <v>2</v>
      </c>
      <c r="H1066" s="410"/>
      <c r="I1066" s="411">
        <f t="shared" si="93"/>
        <v>0</v>
      </c>
    </row>
    <row r="1067" spans="1:9" x14ac:dyDescent="0.2">
      <c r="A1067" s="95">
        <f t="shared" si="92"/>
        <v>1066</v>
      </c>
      <c r="B1067" s="404" t="s">
        <v>1977</v>
      </c>
      <c r="C1067" s="405" t="s">
        <v>2943</v>
      </c>
      <c r="D1067" s="406" t="s">
        <v>2944</v>
      </c>
      <c r="E1067" s="407"/>
      <c r="F1067" s="408" t="s">
        <v>25</v>
      </c>
      <c r="G1067" s="409">
        <v>1</v>
      </c>
      <c r="H1067" s="410"/>
      <c r="I1067" s="411">
        <f t="shared" si="93"/>
        <v>0</v>
      </c>
    </row>
    <row r="1068" spans="1:9" x14ac:dyDescent="0.2">
      <c r="A1068" s="95">
        <f t="shared" si="92"/>
        <v>1067</v>
      </c>
      <c r="B1068" s="345" t="s">
        <v>1977</v>
      </c>
      <c r="C1068" s="346" t="s">
        <v>2921</v>
      </c>
      <c r="D1068" s="113" t="s">
        <v>2922</v>
      </c>
      <c r="E1068" s="127"/>
      <c r="F1068" s="114">
        <f>ROUND(SUM(I1069:I1072),2)</f>
        <v>0</v>
      </c>
      <c r="G1068" s="256"/>
      <c r="H1068" s="256"/>
      <c r="I1068" s="257"/>
    </row>
    <row r="1069" spans="1:9" ht="25.5" x14ac:dyDescent="0.2">
      <c r="A1069" s="95">
        <f t="shared" si="92"/>
        <v>1068</v>
      </c>
      <c r="B1069" s="404" t="s">
        <v>1977</v>
      </c>
      <c r="C1069" s="405" t="s">
        <v>2945</v>
      </c>
      <c r="D1069" s="406" t="s">
        <v>2946</v>
      </c>
      <c r="E1069" s="407"/>
      <c r="F1069" s="408" t="s">
        <v>34</v>
      </c>
      <c r="G1069" s="412">
        <v>3</v>
      </c>
      <c r="H1069" s="410"/>
      <c r="I1069" s="411">
        <f t="shared" ref="I1069:I1072" si="94">ROUND(G1069*H1069,2)</f>
        <v>0</v>
      </c>
    </row>
    <row r="1070" spans="1:9" x14ac:dyDescent="0.2">
      <c r="A1070" s="95">
        <f t="shared" si="92"/>
        <v>1069</v>
      </c>
      <c r="B1070" s="404" t="s">
        <v>1977</v>
      </c>
      <c r="C1070" s="405" t="s">
        <v>2947</v>
      </c>
      <c r="D1070" s="406" t="s">
        <v>2948</v>
      </c>
      <c r="E1070" s="407"/>
      <c r="F1070" s="408" t="s">
        <v>34</v>
      </c>
      <c r="G1070" s="412">
        <v>3</v>
      </c>
      <c r="H1070" s="410"/>
      <c r="I1070" s="411">
        <f t="shared" si="94"/>
        <v>0</v>
      </c>
    </row>
    <row r="1071" spans="1:9" x14ac:dyDescent="0.2">
      <c r="A1071" s="95">
        <f t="shared" si="92"/>
        <v>1070</v>
      </c>
      <c r="B1071" s="404" t="s">
        <v>1977</v>
      </c>
      <c r="C1071" s="405" t="s">
        <v>2949</v>
      </c>
      <c r="D1071" s="406" t="s">
        <v>2950</v>
      </c>
      <c r="E1071" s="407"/>
      <c r="F1071" s="408" t="s">
        <v>34</v>
      </c>
      <c r="G1071" s="412">
        <v>3</v>
      </c>
      <c r="H1071" s="410"/>
      <c r="I1071" s="411">
        <f t="shared" si="94"/>
        <v>0</v>
      </c>
    </row>
    <row r="1072" spans="1:9" x14ac:dyDescent="0.2">
      <c r="A1072" s="95">
        <f t="shared" si="92"/>
        <v>1071</v>
      </c>
      <c r="B1072" s="404" t="s">
        <v>1977</v>
      </c>
      <c r="C1072" s="405" t="s">
        <v>2951</v>
      </c>
      <c r="D1072" s="406" t="s">
        <v>2952</v>
      </c>
      <c r="E1072" s="407"/>
      <c r="F1072" s="408" t="s">
        <v>34</v>
      </c>
      <c r="G1072" s="412">
        <v>1</v>
      </c>
      <c r="H1072" s="410"/>
      <c r="I1072" s="411">
        <f t="shared" si="94"/>
        <v>0</v>
      </c>
    </row>
    <row r="1073" spans="1:9" x14ac:dyDescent="0.2">
      <c r="A1073" s="95">
        <f t="shared" si="92"/>
        <v>1072</v>
      </c>
      <c r="B1073" s="345" t="s">
        <v>1977</v>
      </c>
      <c r="C1073" s="346" t="s">
        <v>2923</v>
      </c>
      <c r="D1073" s="113" t="s">
        <v>2924</v>
      </c>
      <c r="E1073" s="127"/>
      <c r="F1073" s="114">
        <f>ROUND(SUM(I1074:I1081),2)</f>
        <v>0</v>
      </c>
      <c r="G1073" s="255"/>
      <c r="H1073" s="256"/>
      <c r="I1073" s="257"/>
    </row>
    <row r="1074" spans="1:9" ht="25.5" x14ac:dyDescent="0.2">
      <c r="A1074" s="95">
        <f t="shared" si="92"/>
        <v>1073</v>
      </c>
      <c r="B1074" s="404" t="s">
        <v>1977</v>
      </c>
      <c r="C1074" s="405" t="s">
        <v>2953</v>
      </c>
      <c r="D1074" s="406" t="s">
        <v>2954</v>
      </c>
      <c r="E1074" s="413"/>
      <c r="F1074" s="408" t="s">
        <v>25</v>
      </c>
      <c r="G1074" s="412">
        <v>1</v>
      </c>
      <c r="H1074" s="410"/>
      <c r="I1074" s="411">
        <f t="shared" ref="I1074:I1081" si="95">ROUND(G1074*H1074,2)</f>
        <v>0</v>
      </c>
    </row>
    <row r="1075" spans="1:9" ht="38.25" x14ac:dyDescent="0.2">
      <c r="A1075" s="95">
        <f t="shared" si="92"/>
        <v>1074</v>
      </c>
      <c r="B1075" s="404" t="s">
        <v>1977</v>
      </c>
      <c r="C1075" s="405" t="s">
        <v>2955</v>
      </c>
      <c r="D1075" s="406" t="s">
        <v>2956</v>
      </c>
      <c r="E1075" s="413"/>
      <c r="F1075" s="414" t="s">
        <v>25</v>
      </c>
      <c r="G1075" s="415">
        <v>8</v>
      </c>
      <c r="H1075" s="410"/>
      <c r="I1075" s="411">
        <f t="shared" si="95"/>
        <v>0</v>
      </c>
    </row>
    <row r="1076" spans="1:9" x14ac:dyDescent="0.2">
      <c r="A1076" s="95">
        <f t="shared" si="92"/>
        <v>1075</v>
      </c>
      <c r="B1076" s="404" t="s">
        <v>1977</v>
      </c>
      <c r="C1076" s="405" t="s">
        <v>2957</v>
      </c>
      <c r="D1076" s="406" t="s">
        <v>2958</v>
      </c>
      <c r="E1076" s="413"/>
      <c r="F1076" s="414" t="s">
        <v>34</v>
      </c>
      <c r="G1076" s="415">
        <v>8</v>
      </c>
      <c r="H1076" s="410"/>
      <c r="I1076" s="411">
        <f t="shared" si="95"/>
        <v>0</v>
      </c>
    </row>
    <row r="1077" spans="1:9" x14ac:dyDescent="0.2">
      <c r="A1077" s="95">
        <f t="shared" si="92"/>
        <v>1076</v>
      </c>
      <c r="B1077" s="404" t="s">
        <v>1977</v>
      </c>
      <c r="C1077" s="405" t="s">
        <v>2959</v>
      </c>
      <c r="D1077" s="406" t="s">
        <v>2960</v>
      </c>
      <c r="E1077" s="413"/>
      <c r="F1077" s="414" t="s">
        <v>28</v>
      </c>
      <c r="G1077" s="415">
        <v>2280</v>
      </c>
      <c r="H1077" s="410"/>
      <c r="I1077" s="411">
        <f t="shared" si="95"/>
        <v>0</v>
      </c>
    </row>
    <row r="1078" spans="1:9" x14ac:dyDescent="0.2">
      <c r="A1078" s="95">
        <f t="shared" si="92"/>
        <v>1077</v>
      </c>
      <c r="B1078" s="404" t="s">
        <v>1977</v>
      </c>
      <c r="C1078" s="405" t="s">
        <v>2961</v>
      </c>
      <c r="D1078" s="406" t="s">
        <v>2962</v>
      </c>
      <c r="E1078" s="413"/>
      <c r="F1078" s="414" t="s">
        <v>28</v>
      </c>
      <c r="G1078" s="415">
        <v>1700</v>
      </c>
      <c r="H1078" s="410"/>
      <c r="I1078" s="411">
        <f t="shared" si="95"/>
        <v>0</v>
      </c>
    </row>
    <row r="1079" spans="1:9" x14ac:dyDescent="0.2">
      <c r="A1079" s="95">
        <f t="shared" si="92"/>
        <v>1078</v>
      </c>
      <c r="B1079" s="404" t="s">
        <v>1977</v>
      </c>
      <c r="C1079" s="405" t="s">
        <v>2963</v>
      </c>
      <c r="D1079" s="406" t="s">
        <v>2964</v>
      </c>
      <c r="E1079" s="413"/>
      <c r="F1079" s="414" t="s">
        <v>28</v>
      </c>
      <c r="G1079" s="415">
        <v>10</v>
      </c>
      <c r="H1079" s="410"/>
      <c r="I1079" s="411">
        <f t="shared" si="95"/>
        <v>0</v>
      </c>
    </row>
    <row r="1080" spans="1:9" x14ac:dyDescent="0.2">
      <c r="A1080" s="95">
        <f t="shared" si="92"/>
        <v>1079</v>
      </c>
      <c r="B1080" s="404" t="s">
        <v>1977</v>
      </c>
      <c r="C1080" s="405" t="s">
        <v>2965</v>
      </c>
      <c r="D1080" s="406" t="s">
        <v>2966</v>
      </c>
      <c r="E1080" s="413"/>
      <c r="F1080" s="414" t="s">
        <v>2967</v>
      </c>
      <c r="G1080" s="415">
        <v>1</v>
      </c>
      <c r="H1080" s="410"/>
      <c r="I1080" s="411">
        <f t="shared" si="95"/>
        <v>0</v>
      </c>
    </row>
    <row r="1081" spans="1:9" x14ac:dyDescent="0.2">
      <c r="A1081" s="95">
        <f t="shared" si="92"/>
        <v>1080</v>
      </c>
      <c r="B1081" s="404" t="s">
        <v>1977</v>
      </c>
      <c r="C1081" s="405" t="s">
        <v>2968</v>
      </c>
      <c r="D1081" s="406" t="s">
        <v>2969</v>
      </c>
      <c r="E1081" s="413"/>
      <c r="F1081" s="414" t="s">
        <v>34</v>
      </c>
      <c r="G1081" s="415">
        <v>1</v>
      </c>
      <c r="H1081" s="410"/>
      <c r="I1081" s="411">
        <f t="shared" si="95"/>
        <v>0</v>
      </c>
    </row>
    <row r="1082" spans="1:9" x14ac:dyDescent="0.2">
      <c r="A1082" s="95">
        <f t="shared" si="92"/>
        <v>1081</v>
      </c>
      <c r="B1082" s="355" t="s">
        <v>1977</v>
      </c>
      <c r="C1082" s="354" t="s">
        <v>1984</v>
      </c>
      <c r="D1082" s="113" t="s">
        <v>675</v>
      </c>
      <c r="E1082" s="356"/>
      <c r="F1082" s="114">
        <f>ROUND(SUM(I1083:I1093),2)</f>
        <v>0</v>
      </c>
      <c r="G1082" s="357"/>
      <c r="H1082" s="256"/>
      <c r="I1082" s="358"/>
    </row>
    <row r="1083" spans="1:9" ht="25.5" x14ac:dyDescent="0.2">
      <c r="A1083" s="95">
        <f t="shared" si="92"/>
        <v>1082</v>
      </c>
      <c r="B1083" s="178" t="s">
        <v>1977</v>
      </c>
      <c r="C1083" s="116" t="s">
        <v>1985</v>
      </c>
      <c r="D1083" s="228" t="s">
        <v>1986</v>
      </c>
      <c r="E1083" s="228"/>
      <c r="F1083" s="224" t="s">
        <v>28</v>
      </c>
      <c r="G1083" s="230">
        <v>8</v>
      </c>
      <c r="H1083" s="416"/>
      <c r="I1083" s="122">
        <f t="shared" ref="I1083:I1093" si="96">ROUND(G1083*H1083,2)</f>
        <v>0</v>
      </c>
    </row>
    <row r="1084" spans="1:9" x14ac:dyDescent="0.2">
      <c r="A1084" s="95">
        <f t="shared" si="92"/>
        <v>1083</v>
      </c>
      <c r="B1084" s="178" t="s">
        <v>1977</v>
      </c>
      <c r="C1084" s="116" t="s">
        <v>1987</v>
      </c>
      <c r="D1084" s="228" t="s">
        <v>1988</v>
      </c>
      <c r="E1084" s="228"/>
      <c r="F1084" s="224" t="s">
        <v>33</v>
      </c>
      <c r="G1084" s="230">
        <v>15</v>
      </c>
      <c r="H1084" s="416"/>
      <c r="I1084" s="122">
        <f t="shared" si="96"/>
        <v>0</v>
      </c>
    </row>
    <row r="1085" spans="1:9" x14ac:dyDescent="0.2">
      <c r="A1085" s="95">
        <f t="shared" si="92"/>
        <v>1084</v>
      </c>
      <c r="B1085" s="178" t="s">
        <v>1977</v>
      </c>
      <c r="C1085" s="116" t="s">
        <v>1989</v>
      </c>
      <c r="D1085" s="228" t="s">
        <v>1990</v>
      </c>
      <c r="E1085" s="228"/>
      <c r="F1085" s="224" t="s">
        <v>33</v>
      </c>
      <c r="G1085" s="230">
        <v>3</v>
      </c>
      <c r="H1085" s="416"/>
      <c r="I1085" s="122">
        <f t="shared" si="96"/>
        <v>0</v>
      </c>
    </row>
    <row r="1086" spans="1:9" x14ac:dyDescent="0.2">
      <c r="A1086" s="95">
        <f t="shared" si="92"/>
        <v>1085</v>
      </c>
      <c r="B1086" s="178" t="s">
        <v>1977</v>
      </c>
      <c r="C1086" s="116" t="s">
        <v>1991</v>
      </c>
      <c r="D1086" s="228" t="s">
        <v>1992</v>
      </c>
      <c r="E1086" s="228"/>
      <c r="F1086" s="224" t="s">
        <v>33</v>
      </c>
      <c r="G1086" s="230">
        <v>18</v>
      </c>
      <c r="H1086" s="416"/>
      <c r="I1086" s="122">
        <f t="shared" si="96"/>
        <v>0</v>
      </c>
    </row>
    <row r="1087" spans="1:9" x14ac:dyDescent="0.2">
      <c r="A1087" s="95">
        <f t="shared" si="92"/>
        <v>1086</v>
      </c>
      <c r="B1087" s="178" t="s">
        <v>1977</v>
      </c>
      <c r="C1087" s="116" t="s">
        <v>1993</v>
      </c>
      <c r="D1087" s="228" t="s">
        <v>1994</v>
      </c>
      <c r="E1087" s="228"/>
      <c r="F1087" s="224" t="s">
        <v>33</v>
      </c>
      <c r="G1087" s="230">
        <v>2</v>
      </c>
      <c r="H1087" s="416"/>
      <c r="I1087" s="122">
        <f t="shared" si="96"/>
        <v>0</v>
      </c>
    </row>
    <row r="1088" spans="1:9" ht="25.5" x14ac:dyDescent="0.2">
      <c r="A1088" s="95">
        <f t="shared" si="92"/>
        <v>1087</v>
      </c>
      <c r="B1088" s="178" t="s">
        <v>1977</v>
      </c>
      <c r="C1088" s="116" t="s">
        <v>1995</v>
      </c>
      <c r="D1088" s="228" t="s">
        <v>1996</v>
      </c>
      <c r="E1088" s="228"/>
      <c r="F1088" s="224" t="s">
        <v>28</v>
      </c>
      <c r="G1088" s="230">
        <v>240</v>
      </c>
      <c r="H1088" s="416"/>
      <c r="I1088" s="122">
        <f t="shared" si="96"/>
        <v>0</v>
      </c>
    </row>
    <row r="1089" spans="1:9" ht="25.5" x14ac:dyDescent="0.2">
      <c r="A1089" s="95">
        <f t="shared" si="92"/>
        <v>1088</v>
      </c>
      <c r="B1089" s="178" t="s">
        <v>1977</v>
      </c>
      <c r="C1089" s="116" t="s">
        <v>1997</v>
      </c>
      <c r="D1089" s="228" t="s">
        <v>1998</v>
      </c>
      <c r="E1089" s="228"/>
      <c r="F1089" s="224" t="s">
        <v>28</v>
      </c>
      <c r="G1089" s="230">
        <v>24</v>
      </c>
      <c r="H1089" s="416"/>
      <c r="I1089" s="122">
        <f t="shared" si="96"/>
        <v>0</v>
      </c>
    </row>
    <row r="1090" spans="1:9" ht="25.5" x14ac:dyDescent="0.2">
      <c r="A1090" s="95">
        <f t="shared" si="92"/>
        <v>1089</v>
      </c>
      <c r="B1090" s="178" t="s">
        <v>1977</v>
      </c>
      <c r="C1090" s="116" t="s">
        <v>1999</v>
      </c>
      <c r="D1090" s="228" t="s">
        <v>2000</v>
      </c>
      <c r="E1090" s="228"/>
      <c r="F1090" s="224" t="s">
        <v>28</v>
      </c>
      <c r="G1090" s="230">
        <v>50</v>
      </c>
      <c r="H1090" s="416"/>
      <c r="I1090" s="122">
        <f t="shared" si="96"/>
        <v>0</v>
      </c>
    </row>
    <row r="1091" spans="1:9" x14ac:dyDescent="0.2">
      <c r="A1091" s="95">
        <f t="shared" si="92"/>
        <v>1090</v>
      </c>
      <c r="B1091" s="178" t="s">
        <v>1977</v>
      </c>
      <c r="C1091" s="116" t="s">
        <v>2001</v>
      </c>
      <c r="D1091" s="228" t="s">
        <v>2002</v>
      </c>
      <c r="E1091" s="228"/>
      <c r="F1091" s="224" t="s">
        <v>28</v>
      </c>
      <c r="G1091" s="230">
        <v>40</v>
      </c>
      <c r="H1091" s="416"/>
      <c r="I1091" s="122">
        <f t="shared" si="96"/>
        <v>0</v>
      </c>
    </row>
    <row r="1092" spans="1:9" ht="25.5" x14ac:dyDescent="0.2">
      <c r="A1092" s="95">
        <f t="shared" ref="A1092:A1155" si="97">A1091+1</f>
        <v>1091</v>
      </c>
      <c r="B1092" s="178" t="s">
        <v>1977</v>
      </c>
      <c r="C1092" s="116" t="s">
        <v>2003</v>
      </c>
      <c r="D1092" s="117" t="s">
        <v>2004</v>
      </c>
      <c r="E1092" s="228"/>
      <c r="F1092" s="119" t="s">
        <v>33</v>
      </c>
      <c r="G1092" s="230">
        <v>2</v>
      </c>
      <c r="H1092" s="416"/>
      <c r="I1092" s="122">
        <f t="shared" si="96"/>
        <v>0</v>
      </c>
    </row>
    <row r="1093" spans="1:9" ht="25.5" x14ac:dyDescent="0.2">
      <c r="A1093" s="95">
        <f t="shared" si="97"/>
        <v>1092</v>
      </c>
      <c r="B1093" s="417" t="s">
        <v>1977</v>
      </c>
      <c r="C1093" s="405" t="s">
        <v>2970</v>
      </c>
      <c r="D1093" s="406" t="s">
        <v>2971</v>
      </c>
      <c r="E1093" s="418"/>
      <c r="F1093" s="419" t="s">
        <v>28</v>
      </c>
      <c r="G1093" s="415">
        <v>50</v>
      </c>
      <c r="H1093" s="416"/>
      <c r="I1093" s="411">
        <f t="shared" si="96"/>
        <v>0</v>
      </c>
    </row>
    <row r="1094" spans="1:9" x14ac:dyDescent="0.2">
      <c r="A1094" s="95">
        <f t="shared" si="97"/>
        <v>1093</v>
      </c>
      <c r="B1094" s="355" t="s">
        <v>1977</v>
      </c>
      <c r="C1094" s="354" t="s">
        <v>2925</v>
      </c>
      <c r="D1094" s="113" t="s">
        <v>2926</v>
      </c>
      <c r="E1094" s="356"/>
      <c r="F1094" s="114">
        <f>ROUND(SUM(I1095:I1095),2)</f>
        <v>0</v>
      </c>
      <c r="G1094" s="357"/>
      <c r="H1094" s="256"/>
      <c r="I1094" s="358"/>
    </row>
    <row r="1095" spans="1:9" x14ac:dyDescent="0.2">
      <c r="A1095" s="95">
        <f t="shared" si="97"/>
        <v>1094</v>
      </c>
      <c r="B1095" s="417" t="s">
        <v>1977</v>
      </c>
      <c r="C1095" s="405" t="s">
        <v>2972</v>
      </c>
      <c r="D1095" s="418" t="s">
        <v>2973</v>
      </c>
      <c r="E1095" s="418"/>
      <c r="F1095" s="414" t="s">
        <v>34</v>
      </c>
      <c r="G1095" s="415">
        <v>1</v>
      </c>
      <c r="H1095" s="410"/>
      <c r="I1095" s="411">
        <f t="shared" ref="I1095" si="98">ROUND(G1095*H1095,2)</f>
        <v>0</v>
      </c>
    </row>
    <row r="1096" spans="1:9" x14ac:dyDescent="0.2">
      <c r="A1096" s="95">
        <f t="shared" si="97"/>
        <v>1095</v>
      </c>
      <c r="B1096" s="355" t="s">
        <v>1977</v>
      </c>
      <c r="C1096" s="354" t="s">
        <v>2927</v>
      </c>
      <c r="D1096" s="113" t="s">
        <v>2974</v>
      </c>
      <c r="E1096" s="356"/>
      <c r="F1096" s="114">
        <f>ROUND(SUM(I1097:I1102),2)</f>
        <v>0</v>
      </c>
      <c r="G1096" s="357"/>
      <c r="H1096" s="256"/>
      <c r="I1096" s="358"/>
    </row>
    <row r="1097" spans="1:9" x14ac:dyDescent="0.2">
      <c r="A1097" s="95">
        <f t="shared" si="97"/>
        <v>1096</v>
      </c>
      <c r="B1097" s="178" t="s">
        <v>1977</v>
      </c>
      <c r="C1097" s="116" t="s">
        <v>2005</v>
      </c>
      <c r="D1097" s="228" t="s">
        <v>2006</v>
      </c>
      <c r="E1097" s="228"/>
      <c r="F1097" s="224" t="s">
        <v>34</v>
      </c>
      <c r="G1097" s="230">
        <v>1</v>
      </c>
      <c r="H1097" s="416"/>
      <c r="I1097" s="122">
        <f t="shared" ref="I1097:I1100" si="99">ROUND(G1097*H1097,2)</f>
        <v>0</v>
      </c>
    </row>
    <row r="1098" spans="1:9" ht="25.5" x14ac:dyDescent="0.2">
      <c r="A1098" s="95">
        <f t="shared" si="97"/>
        <v>1097</v>
      </c>
      <c r="B1098" s="417" t="s">
        <v>1977</v>
      </c>
      <c r="C1098" s="405" t="s">
        <v>2975</v>
      </c>
      <c r="D1098" s="418" t="s">
        <v>2976</v>
      </c>
      <c r="E1098" s="418"/>
      <c r="F1098" s="414" t="s">
        <v>34</v>
      </c>
      <c r="G1098" s="415">
        <v>1</v>
      </c>
      <c r="H1098" s="410"/>
      <c r="I1098" s="411">
        <f t="shared" si="99"/>
        <v>0</v>
      </c>
    </row>
    <row r="1099" spans="1:9" x14ac:dyDescent="0.2">
      <c r="A1099" s="95">
        <f t="shared" si="97"/>
        <v>1098</v>
      </c>
      <c r="B1099" s="417" t="s">
        <v>1977</v>
      </c>
      <c r="C1099" s="405" t="s">
        <v>2977</v>
      </c>
      <c r="D1099" s="418" t="s">
        <v>2978</v>
      </c>
      <c r="E1099" s="418"/>
      <c r="F1099" s="414" t="s">
        <v>34</v>
      </c>
      <c r="G1099" s="415">
        <v>1</v>
      </c>
      <c r="H1099" s="410"/>
      <c r="I1099" s="411">
        <f t="shared" si="99"/>
        <v>0</v>
      </c>
    </row>
    <row r="1100" spans="1:9" x14ac:dyDescent="0.2">
      <c r="A1100" s="95">
        <f t="shared" si="97"/>
        <v>1099</v>
      </c>
      <c r="B1100" s="417" t="s">
        <v>1977</v>
      </c>
      <c r="C1100" s="405" t="s">
        <v>2979</v>
      </c>
      <c r="D1100" s="418" t="s">
        <v>2980</v>
      </c>
      <c r="E1100" s="418"/>
      <c r="F1100" s="414" t="s">
        <v>34</v>
      </c>
      <c r="G1100" s="415">
        <v>1</v>
      </c>
      <c r="H1100" s="410"/>
      <c r="I1100" s="411">
        <f t="shared" si="99"/>
        <v>0</v>
      </c>
    </row>
    <row r="1101" spans="1:9" x14ac:dyDescent="0.2">
      <c r="A1101" s="95">
        <f t="shared" si="97"/>
        <v>1100</v>
      </c>
      <c r="B1101" s="417" t="s">
        <v>1977</v>
      </c>
      <c r="C1101" s="405" t="s">
        <v>2981</v>
      </c>
      <c r="D1101" s="418" t="s">
        <v>2982</v>
      </c>
      <c r="E1101" s="418" t="s">
        <v>2983</v>
      </c>
      <c r="F1101" s="414"/>
      <c r="G1101" s="415"/>
      <c r="H1101" s="415"/>
      <c r="I1101" s="420"/>
    </row>
    <row r="1102" spans="1:9" x14ac:dyDescent="0.2">
      <c r="A1102" s="95">
        <f t="shared" si="97"/>
        <v>1101</v>
      </c>
      <c r="B1102" s="417" t="s">
        <v>1977</v>
      </c>
      <c r="C1102" s="405" t="s">
        <v>2984</v>
      </c>
      <c r="D1102" s="418" t="s">
        <v>2985</v>
      </c>
      <c r="E1102" s="418" t="s">
        <v>2983</v>
      </c>
      <c r="F1102" s="414"/>
      <c r="G1102" s="415"/>
      <c r="H1102" s="415"/>
      <c r="I1102" s="420"/>
    </row>
    <row r="1103" spans="1:9" x14ac:dyDescent="0.2">
      <c r="A1103" s="95">
        <f t="shared" si="97"/>
        <v>1102</v>
      </c>
      <c r="B1103" s="279" t="s">
        <v>2008</v>
      </c>
      <c r="C1103" s="285" t="s">
        <v>2009</v>
      </c>
      <c r="D1103" s="107" t="s">
        <v>1982</v>
      </c>
      <c r="E1103" s="108"/>
      <c r="F1103" s="109">
        <f>ROUND(F1111+F1162+F1176+F1196+F1206+F1211+F1225+F1249,2)</f>
        <v>0</v>
      </c>
      <c r="G1103" s="251"/>
      <c r="H1103" s="252"/>
      <c r="I1103" s="281"/>
    </row>
    <row r="1104" spans="1:9" x14ac:dyDescent="0.2">
      <c r="A1104" s="95">
        <f t="shared" si="97"/>
        <v>1103</v>
      </c>
      <c r="B1104" s="291" t="s">
        <v>2008</v>
      </c>
      <c r="C1104" s="292" t="s">
        <v>2010</v>
      </c>
      <c r="D1104" s="110" t="s">
        <v>2011</v>
      </c>
      <c r="E1104" s="111"/>
      <c r="F1104" s="112"/>
      <c r="G1104" s="253"/>
      <c r="H1104" s="253"/>
      <c r="I1104" s="293"/>
    </row>
    <row r="1105" spans="1:9" x14ac:dyDescent="0.2">
      <c r="A1105" s="95">
        <f t="shared" si="97"/>
        <v>1104</v>
      </c>
      <c r="B1105" s="334" t="s">
        <v>2008</v>
      </c>
      <c r="C1105" s="316" t="s">
        <v>2012</v>
      </c>
      <c r="D1105" s="317" t="s">
        <v>2011</v>
      </c>
      <c r="E1105" s="318"/>
      <c r="F1105" s="319"/>
      <c r="G1105" s="320"/>
      <c r="H1105" s="320"/>
      <c r="I1105" s="321"/>
    </row>
    <row r="1106" spans="1:9" ht="51" x14ac:dyDescent="0.2">
      <c r="A1106" s="95">
        <f t="shared" si="97"/>
        <v>1105</v>
      </c>
      <c r="B1106" s="115" t="s">
        <v>2008</v>
      </c>
      <c r="C1106" s="231" t="s">
        <v>2013</v>
      </c>
      <c r="D1106" s="117" t="s">
        <v>2014</v>
      </c>
      <c r="E1106" s="118"/>
      <c r="F1106" s="232" t="s">
        <v>2015</v>
      </c>
      <c r="G1106" s="121"/>
      <c r="H1106" s="121"/>
      <c r="I1106" s="122"/>
    </row>
    <row r="1107" spans="1:9" ht="51" x14ac:dyDescent="0.2">
      <c r="A1107" s="95">
        <f t="shared" si="97"/>
        <v>1106</v>
      </c>
      <c r="B1107" s="115" t="s">
        <v>2008</v>
      </c>
      <c r="C1107" s="231" t="s">
        <v>2016</v>
      </c>
      <c r="D1107" s="126" t="s">
        <v>2017</v>
      </c>
      <c r="E1107" s="118"/>
      <c r="F1107" s="232" t="s">
        <v>2015</v>
      </c>
      <c r="G1107" s="121"/>
      <c r="H1107" s="121"/>
      <c r="I1107" s="122"/>
    </row>
    <row r="1108" spans="1:9" ht="51" x14ac:dyDescent="0.2">
      <c r="A1108" s="95">
        <f t="shared" si="97"/>
        <v>1107</v>
      </c>
      <c r="B1108" s="115" t="s">
        <v>2008</v>
      </c>
      <c r="C1108" s="231" t="s">
        <v>2018</v>
      </c>
      <c r="D1108" s="126" t="s">
        <v>2019</v>
      </c>
      <c r="E1108" s="118"/>
      <c r="F1108" s="232" t="s">
        <v>2015</v>
      </c>
      <c r="G1108" s="121"/>
      <c r="H1108" s="121"/>
      <c r="I1108" s="122"/>
    </row>
    <row r="1109" spans="1:9" ht="38.25" x14ac:dyDescent="0.2">
      <c r="A1109" s="95">
        <f t="shared" si="97"/>
        <v>1108</v>
      </c>
      <c r="B1109" s="115" t="s">
        <v>2008</v>
      </c>
      <c r="C1109" s="231" t="s">
        <v>2020</v>
      </c>
      <c r="D1109" s="117" t="s">
        <v>2021</v>
      </c>
      <c r="E1109" s="118"/>
      <c r="F1109" s="232" t="s">
        <v>2015</v>
      </c>
      <c r="G1109" s="121"/>
      <c r="H1109" s="121"/>
      <c r="I1109" s="122"/>
    </row>
    <row r="1110" spans="1:9" ht="76.5" x14ac:dyDescent="0.2">
      <c r="A1110" s="95">
        <f t="shared" si="97"/>
        <v>1109</v>
      </c>
      <c r="B1110" s="115" t="s">
        <v>2008</v>
      </c>
      <c r="C1110" s="231" t="s">
        <v>2022</v>
      </c>
      <c r="D1110" s="126" t="s">
        <v>2023</v>
      </c>
      <c r="E1110" s="118"/>
      <c r="F1110" s="232" t="s">
        <v>2015</v>
      </c>
      <c r="G1110" s="121"/>
      <c r="H1110" s="121"/>
      <c r="I1110" s="122"/>
    </row>
    <row r="1111" spans="1:9" x14ac:dyDescent="0.2">
      <c r="A1111" s="95">
        <f t="shared" si="97"/>
        <v>1110</v>
      </c>
      <c r="B1111" s="291" t="s">
        <v>2008</v>
      </c>
      <c r="C1111" s="292" t="s">
        <v>2024</v>
      </c>
      <c r="D1111" s="110" t="s">
        <v>2025</v>
      </c>
      <c r="E1111" s="111"/>
      <c r="F1111" s="112">
        <f>ROUND(SUM(F1112:F1113),2)</f>
        <v>0</v>
      </c>
      <c r="G1111" s="253"/>
      <c r="H1111" s="253"/>
      <c r="I1111" s="293"/>
    </row>
    <row r="1112" spans="1:9" x14ac:dyDescent="0.2">
      <c r="A1112" s="95">
        <f t="shared" si="97"/>
        <v>1111</v>
      </c>
      <c r="B1112" s="334" t="s">
        <v>2008</v>
      </c>
      <c r="C1112" s="316" t="s">
        <v>2026</v>
      </c>
      <c r="D1112" s="322" t="s">
        <v>1983</v>
      </c>
      <c r="E1112" s="318"/>
      <c r="F1112" s="319">
        <f>ROUND(F1114,2)</f>
        <v>0</v>
      </c>
      <c r="G1112" s="320"/>
      <c r="H1112" s="320"/>
      <c r="I1112" s="321"/>
    </row>
    <row r="1113" spans="1:9" x14ac:dyDescent="0.2">
      <c r="A1113" s="95">
        <f t="shared" si="97"/>
        <v>1112</v>
      </c>
      <c r="B1113" s="334" t="s">
        <v>2008</v>
      </c>
      <c r="C1113" s="316" t="s">
        <v>2027</v>
      </c>
      <c r="D1113" s="322" t="s">
        <v>2028</v>
      </c>
      <c r="E1113" s="323"/>
      <c r="F1113" s="319">
        <f>ROUND(F1132,2)</f>
        <v>0</v>
      </c>
      <c r="G1113" s="324"/>
      <c r="H1113" s="324"/>
      <c r="I1113" s="254"/>
    </row>
    <row r="1114" spans="1:9" x14ac:dyDescent="0.2">
      <c r="A1114" s="95">
        <f t="shared" si="97"/>
        <v>1113</v>
      </c>
      <c r="B1114" s="345" t="s">
        <v>2008</v>
      </c>
      <c r="C1114" s="346" t="s">
        <v>2026</v>
      </c>
      <c r="D1114" s="113" t="s">
        <v>1983</v>
      </c>
      <c r="E1114" s="127"/>
      <c r="F1114" s="114">
        <f>ROUND(SUM(I1115:I1131),2)</f>
        <v>0</v>
      </c>
      <c r="G1114" s="255"/>
      <c r="H1114" s="256"/>
      <c r="I1114" s="257"/>
    </row>
    <row r="1115" spans="1:9" ht="38.25" x14ac:dyDescent="0.2">
      <c r="A1115" s="95">
        <f t="shared" si="97"/>
        <v>1114</v>
      </c>
      <c r="B1115" s="115" t="s">
        <v>2008</v>
      </c>
      <c r="C1115" s="231" t="s">
        <v>2029</v>
      </c>
      <c r="D1115" s="117" t="s">
        <v>2918</v>
      </c>
      <c r="E1115" s="117"/>
      <c r="F1115" s="224"/>
      <c r="G1115" s="121"/>
      <c r="H1115" s="121"/>
      <c r="I1115" s="122"/>
    </row>
    <row r="1116" spans="1:9" ht="25.5" x14ac:dyDescent="0.2">
      <c r="A1116" s="95">
        <f t="shared" si="97"/>
        <v>1115</v>
      </c>
      <c r="B1116" s="115" t="s">
        <v>2008</v>
      </c>
      <c r="C1116" s="231" t="s">
        <v>2030</v>
      </c>
      <c r="D1116" s="117" t="s">
        <v>2031</v>
      </c>
      <c r="E1116" s="117"/>
      <c r="F1116" s="224" t="s">
        <v>1057</v>
      </c>
      <c r="G1116" s="121">
        <v>165</v>
      </c>
      <c r="H1116" s="367"/>
      <c r="I1116" s="122">
        <f t="shared" ref="I1116:I1131" si="100">ROUND(G1116*H1116,2)</f>
        <v>0</v>
      </c>
    </row>
    <row r="1117" spans="1:9" ht="25.5" x14ac:dyDescent="0.2">
      <c r="A1117" s="95">
        <f t="shared" si="97"/>
        <v>1116</v>
      </c>
      <c r="B1117" s="115" t="s">
        <v>2008</v>
      </c>
      <c r="C1117" s="231" t="s">
        <v>2032</v>
      </c>
      <c r="D1117" s="117" t="s">
        <v>2033</v>
      </c>
      <c r="E1117" s="117"/>
      <c r="F1117" s="224" t="s">
        <v>1057</v>
      </c>
      <c r="G1117" s="121">
        <v>100</v>
      </c>
      <c r="H1117" s="367"/>
      <c r="I1117" s="122">
        <f t="shared" si="100"/>
        <v>0</v>
      </c>
    </row>
    <row r="1118" spans="1:9" ht="25.5" x14ac:dyDescent="0.2">
      <c r="A1118" s="95">
        <f t="shared" si="97"/>
        <v>1117</v>
      </c>
      <c r="B1118" s="115" t="s">
        <v>2008</v>
      </c>
      <c r="C1118" s="231" t="s">
        <v>2034</v>
      </c>
      <c r="D1118" s="117" t="s">
        <v>2035</v>
      </c>
      <c r="E1118" s="117"/>
      <c r="F1118" s="224" t="s">
        <v>1057</v>
      </c>
      <c r="G1118" s="121">
        <v>155</v>
      </c>
      <c r="H1118" s="367"/>
      <c r="I1118" s="122">
        <f t="shared" si="100"/>
        <v>0</v>
      </c>
    </row>
    <row r="1119" spans="1:9" ht="25.5" x14ac:dyDescent="0.2">
      <c r="A1119" s="95">
        <f t="shared" si="97"/>
        <v>1118</v>
      </c>
      <c r="B1119" s="115" t="s">
        <v>2008</v>
      </c>
      <c r="C1119" s="231" t="s">
        <v>2036</v>
      </c>
      <c r="D1119" s="117" t="s">
        <v>2037</v>
      </c>
      <c r="E1119" s="117" t="s">
        <v>2038</v>
      </c>
      <c r="F1119" s="224" t="s">
        <v>1057</v>
      </c>
      <c r="G1119" s="121">
        <v>15</v>
      </c>
      <c r="H1119" s="367"/>
      <c r="I1119" s="122">
        <f t="shared" si="100"/>
        <v>0</v>
      </c>
    </row>
    <row r="1120" spans="1:9" ht="25.5" x14ac:dyDescent="0.2">
      <c r="A1120" s="95">
        <f t="shared" si="97"/>
        <v>1119</v>
      </c>
      <c r="B1120" s="115" t="s">
        <v>2008</v>
      </c>
      <c r="C1120" s="231" t="s">
        <v>2039</v>
      </c>
      <c r="D1120" s="117" t="s">
        <v>2040</v>
      </c>
      <c r="E1120" s="117" t="s">
        <v>2041</v>
      </c>
      <c r="F1120" s="224" t="s">
        <v>1057</v>
      </c>
      <c r="G1120" s="121">
        <v>2</v>
      </c>
      <c r="H1120" s="367"/>
      <c r="I1120" s="122">
        <f t="shared" si="100"/>
        <v>0</v>
      </c>
    </row>
    <row r="1121" spans="1:9" ht="25.5" x14ac:dyDescent="0.2">
      <c r="A1121" s="95">
        <f t="shared" si="97"/>
        <v>1120</v>
      </c>
      <c r="B1121" s="115" t="s">
        <v>2008</v>
      </c>
      <c r="C1121" s="231" t="s">
        <v>2042</v>
      </c>
      <c r="D1121" s="117" t="s">
        <v>2043</v>
      </c>
      <c r="E1121" s="117" t="s">
        <v>2044</v>
      </c>
      <c r="F1121" s="224" t="s">
        <v>1057</v>
      </c>
      <c r="G1121" s="121">
        <v>50</v>
      </c>
      <c r="H1121" s="367"/>
      <c r="I1121" s="122">
        <f t="shared" si="100"/>
        <v>0</v>
      </c>
    </row>
    <row r="1122" spans="1:9" ht="25.5" x14ac:dyDescent="0.2">
      <c r="A1122" s="95">
        <f t="shared" si="97"/>
        <v>1121</v>
      </c>
      <c r="B1122" s="115" t="s">
        <v>2008</v>
      </c>
      <c r="C1122" s="231" t="s">
        <v>2045</v>
      </c>
      <c r="D1122" s="117" t="s">
        <v>2046</v>
      </c>
      <c r="E1122" s="117" t="s">
        <v>2047</v>
      </c>
      <c r="F1122" s="224" t="s">
        <v>1057</v>
      </c>
      <c r="G1122" s="121">
        <v>40</v>
      </c>
      <c r="H1122" s="367"/>
      <c r="I1122" s="122">
        <f t="shared" si="100"/>
        <v>0</v>
      </c>
    </row>
    <row r="1123" spans="1:9" ht="25.5" x14ac:dyDescent="0.2">
      <c r="A1123" s="95">
        <f t="shared" si="97"/>
        <v>1122</v>
      </c>
      <c r="B1123" s="115" t="s">
        <v>2008</v>
      </c>
      <c r="C1123" s="231" t="s">
        <v>2048</v>
      </c>
      <c r="D1123" s="117" t="s">
        <v>2049</v>
      </c>
      <c r="E1123" s="117"/>
      <c r="F1123" s="224" t="s">
        <v>1057</v>
      </c>
      <c r="G1123" s="121">
        <v>70</v>
      </c>
      <c r="H1123" s="367"/>
      <c r="I1123" s="122">
        <f t="shared" si="100"/>
        <v>0</v>
      </c>
    </row>
    <row r="1124" spans="1:9" ht="25.5" x14ac:dyDescent="0.2">
      <c r="A1124" s="95">
        <f t="shared" si="97"/>
        <v>1123</v>
      </c>
      <c r="B1124" s="115" t="s">
        <v>2008</v>
      </c>
      <c r="C1124" s="231" t="s">
        <v>2050</v>
      </c>
      <c r="D1124" s="117" t="s">
        <v>2051</v>
      </c>
      <c r="E1124" s="117" t="s">
        <v>2052</v>
      </c>
      <c r="F1124" s="224" t="s">
        <v>1057</v>
      </c>
      <c r="G1124" s="121">
        <v>15</v>
      </c>
      <c r="H1124" s="367"/>
      <c r="I1124" s="122">
        <f t="shared" si="100"/>
        <v>0</v>
      </c>
    </row>
    <row r="1125" spans="1:9" x14ac:dyDescent="0.2">
      <c r="A1125" s="95">
        <f t="shared" si="97"/>
        <v>1124</v>
      </c>
      <c r="B1125" s="115" t="s">
        <v>2008</v>
      </c>
      <c r="C1125" s="231" t="s">
        <v>2053</v>
      </c>
      <c r="D1125" s="117" t="s">
        <v>1821</v>
      </c>
      <c r="E1125" s="117"/>
      <c r="F1125" s="224" t="s">
        <v>34</v>
      </c>
      <c r="G1125" s="121">
        <v>150</v>
      </c>
      <c r="H1125" s="367"/>
      <c r="I1125" s="122">
        <f t="shared" si="100"/>
        <v>0</v>
      </c>
    </row>
    <row r="1126" spans="1:9" x14ac:dyDescent="0.2">
      <c r="A1126" s="95">
        <f t="shared" si="97"/>
        <v>1125</v>
      </c>
      <c r="B1126" s="115" t="s">
        <v>2008</v>
      </c>
      <c r="C1126" s="231" t="s">
        <v>2054</v>
      </c>
      <c r="D1126" s="117" t="s">
        <v>2055</v>
      </c>
      <c r="E1126" s="117"/>
      <c r="F1126" s="224" t="s">
        <v>34</v>
      </c>
      <c r="G1126" s="121">
        <v>2</v>
      </c>
      <c r="H1126" s="367"/>
      <c r="I1126" s="122">
        <f t="shared" si="100"/>
        <v>0</v>
      </c>
    </row>
    <row r="1127" spans="1:9" ht="38.25" x14ac:dyDescent="0.2">
      <c r="A1127" s="95">
        <f t="shared" si="97"/>
        <v>1126</v>
      </c>
      <c r="B1127" s="115" t="s">
        <v>2008</v>
      </c>
      <c r="C1127" s="231" t="s">
        <v>2056</v>
      </c>
      <c r="D1127" s="117" t="s">
        <v>2057</v>
      </c>
      <c r="E1127" s="117"/>
      <c r="F1127" s="224" t="s">
        <v>25</v>
      </c>
      <c r="G1127" s="121">
        <v>1</v>
      </c>
      <c r="H1127" s="367"/>
      <c r="I1127" s="122">
        <f t="shared" si="100"/>
        <v>0</v>
      </c>
    </row>
    <row r="1128" spans="1:9" ht="38.25" x14ac:dyDescent="0.2">
      <c r="A1128" s="95">
        <f t="shared" si="97"/>
        <v>1127</v>
      </c>
      <c r="B1128" s="115" t="s">
        <v>2008</v>
      </c>
      <c r="C1128" s="231" t="s">
        <v>2058</v>
      </c>
      <c r="D1128" s="117" t="s">
        <v>2059</v>
      </c>
      <c r="E1128" s="117"/>
      <c r="F1128" s="224" t="s">
        <v>25</v>
      </c>
      <c r="G1128" s="121">
        <v>1</v>
      </c>
      <c r="H1128" s="367"/>
      <c r="I1128" s="122">
        <f t="shared" si="100"/>
        <v>0</v>
      </c>
    </row>
    <row r="1129" spans="1:9" ht="25.5" x14ac:dyDescent="0.2">
      <c r="A1129" s="95">
        <f t="shared" si="97"/>
        <v>1128</v>
      </c>
      <c r="B1129" s="115" t="s">
        <v>2008</v>
      </c>
      <c r="C1129" s="231" t="s">
        <v>2060</v>
      </c>
      <c r="D1129" s="117" t="s">
        <v>2061</v>
      </c>
      <c r="E1129" s="117"/>
      <c r="F1129" s="224" t="s">
        <v>25</v>
      </c>
      <c r="G1129" s="121">
        <v>1</v>
      </c>
      <c r="H1129" s="367"/>
      <c r="I1129" s="122">
        <f t="shared" si="100"/>
        <v>0</v>
      </c>
    </row>
    <row r="1130" spans="1:9" ht="25.5" x14ac:dyDescent="0.2">
      <c r="A1130" s="95">
        <f t="shared" si="97"/>
        <v>1129</v>
      </c>
      <c r="B1130" s="115" t="s">
        <v>2008</v>
      </c>
      <c r="C1130" s="231" t="s">
        <v>2062</v>
      </c>
      <c r="D1130" s="117" t="s">
        <v>2063</v>
      </c>
      <c r="E1130" s="117"/>
      <c r="F1130" s="224" t="s">
        <v>25</v>
      </c>
      <c r="G1130" s="121">
        <v>1</v>
      </c>
      <c r="H1130" s="367"/>
      <c r="I1130" s="122">
        <f t="shared" si="100"/>
        <v>0</v>
      </c>
    </row>
    <row r="1131" spans="1:9" ht="25.5" x14ac:dyDescent="0.2">
      <c r="A1131" s="95">
        <f t="shared" si="97"/>
        <v>1130</v>
      </c>
      <c r="B1131" s="115" t="s">
        <v>2008</v>
      </c>
      <c r="C1131" s="231" t="s">
        <v>2064</v>
      </c>
      <c r="D1131" s="117" t="s">
        <v>2065</v>
      </c>
      <c r="E1131" s="117"/>
      <c r="F1131" s="224" t="s">
        <v>25</v>
      </c>
      <c r="G1131" s="121">
        <v>1</v>
      </c>
      <c r="H1131" s="367"/>
      <c r="I1131" s="122">
        <f t="shared" si="100"/>
        <v>0</v>
      </c>
    </row>
    <row r="1132" spans="1:9" x14ac:dyDescent="0.2">
      <c r="A1132" s="95">
        <f t="shared" si="97"/>
        <v>1131</v>
      </c>
      <c r="B1132" s="345" t="s">
        <v>2008</v>
      </c>
      <c r="C1132" s="346" t="s">
        <v>2027</v>
      </c>
      <c r="D1132" s="113" t="s">
        <v>2028</v>
      </c>
      <c r="E1132" s="127"/>
      <c r="F1132" s="114">
        <f>ROUND(SUM(I1133:I1161),21)</f>
        <v>0</v>
      </c>
      <c r="G1132" s="255"/>
      <c r="H1132" s="256"/>
      <c r="I1132" s="257"/>
    </row>
    <row r="1133" spans="1:9" ht="63.75" x14ac:dyDescent="0.2">
      <c r="A1133" s="95">
        <f t="shared" si="97"/>
        <v>1132</v>
      </c>
      <c r="B1133" s="115" t="s">
        <v>2008</v>
      </c>
      <c r="C1133" s="231" t="s">
        <v>2066</v>
      </c>
      <c r="D1133" s="117" t="s">
        <v>2067</v>
      </c>
      <c r="E1133" s="117"/>
      <c r="F1133" s="224" t="s">
        <v>2015</v>
      </c>
      <c r="G1133" s="121"/>
      <c r="H1133" s="121"/>
      <c r="I1133" s="122"/>
    </row>
    <row r="1134" spans="1:9" ht="25.5" x14ac:dyDescent="0.2">
      <c r="A1134" s="95">
        <f t="shared" si="97"/>
        <v>1133</v>
      </c>
      <c r="B1134" s="115" t="s">
        <v>2008</v>
      </c>
      <c r="C1134" s="231" t="s">
        <v>2068</v>
      </c>
      <c r="D1134" s="117" t="s">
        <v>2069</v>
      </c>
      <c r="E1134" s="117"/>
      <c r="F1134" s="224" t="s">
        <v>1057</v>
      </c>
      <c r="G1134" s="121">
        <v>44</v>
      </c>
      <c r="H1134" s="367"/>
      <c r="I1134" s="122">
        <f t="shared" ref="I1134:I1161" si="101">ROUND(G1134*H1134,2)</f>
        <v>0</v>
      </c>
    </row>
    <row r="1135" spans="1:9" ht="102" x14ac:dyDescent="0.2">
      <c r="A1135" s="95">
        <f t="shared" si="97"/>
        <v>1134</v>
      </c>
      <c r="B1135" s="115" t="s">
        <v>2008</v>
      </c>
      <c r="C1135" s="231" t="s">
        <v>2070</v>
      </c>
      <c r="D1135" s="117" t="s">
        <v>2071</v>
      </c>
      <c r="E1135" s="117" t="s">
        <v>2072</v>
      </c>
      <c r="F1135" s="224" t="s">
        <v>1057</v>
      </c>
      <c r="G1135" s="121">
        <v>6</v>
      </c>
      <c r="H1135" s="367"/>
      <c r="I1135" s="122">
        <f t="shared" si="101"/>
        <v>0</v>
      </c>
    </row>
    <row r="1136" spans="1:9" ht="102" x14ac:dyDescent="0.2">
      <c r="A1136" s="95">
        <f t="shared" si="97"/>
        <v>1135</v>
      </c>
      <c r="B1136" s="115" t="s">
        <v>2008</v>
      </c>
      <c r="C1136" s="231" t="s">
        <v>2073</v>
      </c>
      <c r="D1136" s="117" t="s">
        <v>2074</v>
      </c>
      <c r="E1136" s="117" t="s">
        <v>2075</v>
      </c>
      <c r="F1136" s="224" t="s">
        <v>1057</v>
      </c>
      <c r="G1136" s="121">
        <v>6</v>
      </c>
      <c r="H1136" s="367"/>
      <c r="I1136" s="122">
        <f t="shared" si="101"/>
        <v>0</v>
      </c>
    </row>
    <row r="1137" spans="1:9" ht="102" x14ac:dyDescent="0.2">
      <c r="A1137" s="95">
        <f t="shared" si="97"/>
        <v>1136</v>
      </c>
      <c r="B1137" s="115" t="s">
        <v>2008</v>
      </c>
      <c r="C1137" s="231" t="s">
        <v>2076</v>
      </c>
      <c r="D1137" s="117" t="s">
        <v>2077</v>
      </c>
      <c r="E1137" s="117" t="s">
        <v>2078</v>
      </c>
      <c r="F1137" s="224" t="s">
        <v>1057</v>
      </c>
      <c r="G1137" s="121">
        <v>20</v>
      </c>
      <c r="H1137" s="367"/>
      <c r="I1137" s="122">
        <f t="shared" si="101"/>
        <v>0</v>
      </c>
    </row>
    <row r="1138" spans="1:9" ht="102" x14ac:dyDescent="0.2">
      <c r="A1138" s="95">
        <f t="shared" si="97"/>
        <v>1137</v>
      </c>
      <c r="B1138" s="115" t="s">
        <v>2008</v>
      </c>
      <c r="C1138" s="231" t="s">
        <v>2079</v>
      </c>
      <c r="D1138" s="117" t="s">
        <v>2080</v>
      </c>
      <c r="E1138" s="117" t="s">
        <v>2081</v>
      </c>
      <c r="F1138" s="224" t="s">
        <v>1057</v>
      </c>
      <c r="G1138" s="121">
        <v>5</v>
      </c>
      <c r="H1138" s="367"/>
      <c r="I1138" s="122">
        <f t="shared" si="101"/>
        <v>0</v>
      </c>
    </row>
    <row r="1139" spans="1:9" ht="102" x14ac:dyDescent="0.2">
      <c r="A1139" s="95">
        <f t="shared" si="97"/>
        <v>1138</v>
      </c>
      <c r="B1139" s="115" t="s">
        <v>2008</v>
      </c>
      <c r="C1139" s="231" t="s">
        <v>2082</v>
      </c>
      <c r="D1139" s="117" t="s">
        <v>2083</v>
      </c>
      <c r="E1139" s="117" t="s">
        <v>2084</v>
      </c>
      <c r="F1139" s="224" t="s">
        <v>1057</v>
      </c>
      <c r="G1139" s="121">
        <v>7</v>
      </c>
      <c r="H1139" s="367"/>
      <c r="I1139" s="122">
        <f t="shared" si="101"/>
        <v>0</v>
      </c>
    </row>
    <row r="1140" spans="1:9" ht="25.5" x14ac:dyDescent="0.2">
      <c r="A1140" s="95">
        <f t="shared" si="97"/>
        <v>1139</v>
      </c>
      <c r="B1140" s="115" t="s">
        <v>2008</v>
      </c>
      <c r="C1140" s="231" t="s">
        <v>2085</v>
      </c>
      <c r="D1140" s="117" t="s">
        <v>2086</v>
      </c>
      <c r="E1140" s="117"/>
      <c r="F1140" s="224" t="s">
        <v>34</v>
      </c>
      <c r="G1140" s="121">
        <v>1</v>
      </c>
      <c r="H1140" s="367"/>
      <c r="I1140" s="122">
        <f t="shared" si="101"/>
        <v>0</v>
      </c>
    </row>
    <row r="1141" spans="1:9" ht="25.5" x14ac:dyDescent="0.2">
      <c r="A1141" s="95">
        <f t="shared" si="97"/>
        <v>1140</v>
      </c>
      <c r="B1141" s="115" t="s">
        <v>2008</v>
      </c>
      <c r="C1141" s="231" t="s">
        <v>2087</v>
      </c>
      <c r="D1141" s="117" t="s">
        <v>2088</v>
      </c>
      <c r="E1141" s="117"/>
      <c r="F1141" s="224" t="s">
        <v>34</v>
      </c>
      <c r="G1141" s="121">
        <v>1</v>
      </c>
      <c r="H1141" s="367"/>
      <c r="I1141" s="122">
        <f t="shared" si="101"/>
        <v>0</v>
      </c>
    </row>
    <row r="1142" spans="1:9" ht="63.75" x14ac:dyDescent="0.2">
      <c r="A1142" s="95">
        <f t="shared" si="97"/>
        <v>1141</v>
      </c>
      <c r="B1142" s="115" t="s">
        <v>2008</v>
      </c>
      <c r="C1142" s="231" t="s">
        <v>2089</v>
      </c>
      <c r="D1142" s="117" t="s">
        <v>2090</v>
      </c>
      <c r="E1142" s="117"/>
      <c r="F1142" s="224" t="s">
        <v>34</v>
      </c>
      <c r="G1142" s="121">
        <v>1</v>
      </c>
      <c r="H1142" s="367"/>
      <c r="I1142" s="122">
        <f t="shared" si="101"/>
        <v>0</v>
      </c>
    </row>
    <row r="1143" spans="1:9" ht="38.25" x14ac:dyDescent="0.2">
      <c r="A1143" s="95">
        <f t="shared" si="97"/>
        <v>1142</v>
      </c>
      <c r="B1143" s="115" t="s">
        <v>2008</v>
      </c>
      <c r="C1143" s="231" t="s">
        <v>2091</v>
      </c>
      <c r="D1143" s="117" t="s">
        <v>2092</v>
      </c>
      <c r="E1143" s="117"/>
      <c r="F1143" s="224" t="s">
        <v>1057</v>
      </c>
      <c r="G1143" s="121">
        <v>20</v>
      </c>
      <c r="H1143" s="367"/>
      <c r="I1143" s="122">
        <f t="shared" si="101"/>
        <v>0</v>
      </c>
    </row>
    <row r="1144" spans="1:9" ht="38.25" x14ac:dyDescent="0.2">
      <c r="A1144" s="95">
        <f t="shared" si="97"/>
        <v>1143</v>
      </c>
      <c r="B1144" s="115" t="s">
        <v>2008</v>
      </c>
      <c r="C1144" s="231" t="s">
        <v>2093</v>
      </c>
      <c r="D1144" s="117" t="s">
        <v>2094</v>
      </c>
      <c r="E1144" s="117"/>
      <c r="F1144" s="224" t="s">
        <v>1057</v>
      </c>
      <c r="G1144" s="121">
        <v>4</v>
      </c>
      <c r="H1144" s="367"/>
      <c r="I1144" s="122">
        <f t="shared" si="101"/>
        <v>0</v>
      </c>
    </row>
    <row r="1145" spans="1:9" ht="38.25" x14ac:dyDescent="0.2">
      <c r="A1145" s="95">
        <f t="shared" si="97"/>
        <v>1144</v>
      </c>
      <c r="B1145" s="115" t="s">
        <v>2008</v>
      </c>
      <c r="C1145" s="231" t="s">
        <v>2095</v>
      </c>
      <c r="D1145" s="117" t="s">
        <v>2096</v>
      </c>
      <c r="E1145" s="117"/>
      <c r="F1145" s="224" t="s">
        <v>1057</v>
      </c>
      <c r="G1145" s="121">
        <v>4</v>
      </c>
      <c r="H1145" s="367"/>
      <c r="I1145" s="122">
        <f t="shared" si="101"/>
        <v>0</v>
      </c>
    </row>
    <row r="1146" spans="1:9" ht="38.25" x14ac:dyDescent="0.2">
      <c r="A1146" s="95">
        <f t="shared" si="97"/>
        <v>1145</v>
      </c>
      <c r="B1146" s="115" t="s">
        <v>2008</v>
      </c>
      <c r="C1146" s="231" t="s">
        <v>2097</v>
      </c>
      <c r="D1146" s="117" t="s">
        <v>2098</v>
      </c>
      <c r="E1146" s="117"/>
      <c r="F1146" s="224" t="s">
        <v>1057</v>
      </c>
      <c r="G1146" s="121">
        <v>10</v>
      </c>
      <c r="H1146" s="367"/>
      <c r="I1146" s="122">
        <f t="shared" si="101"/>
        <v>0</v>
      </c>
    </row>
    <row r="1147" spans="1:9" ht="38.25" x14ac:dyDescent="0.2">
      <c r="A1147" s="95">
        <f t="shared" si="97"/>
        <v>1146</v>
      </c>
      <c r="B1147" s="115" t="s">
        <v>2008</v>
      </c>
      <c r="C1147" s="231" t="s">
        <v>2099</v>
      </c>
      <c r="D1147" s="117" t="s">
        <v>2100</v>
      </c>
      <c r="E1147" s="117"/>
      <c r="F1147" s="224" t="s">
        <v>1057</v>
      </c>
      <c r="G1147" s="121">
        <v>6</v>
      </c>
      <c r="H1147" s="367"/>
      <c r="I1147" s="122">
        <f t="shared" si="101"/>
        <v>0</v>
      </c>
    </row>
    <row r="1148" spans="1:9" ht="38.25" x14ac:dyDescent="0.2">
      <c r="A1148" s="95">
        <f t="shared" si="97"/>
        <v>1147</v>
      </c>
      <c r="B1148" s="115" t="s">
        <v>2008</v>
      </c>
      <c r="C1148" s="231" t="s">
        <v>2101</v>
      </c>
      <c r="D1148" s="117" t="s">
        <v>2102</v>
      </c>
      <c r="E1148" s="117" t="s">
        <v>2103</v>
      </c>
      <c r="F1148" s="224" t="s">
        <v>1057</v>
      </c>
      <c r="G1148" s="121">
        <v>15</v>
      </c>
      <c r="H1148" s="367"/>
      <c r="I1148" s="122">
        <f t="shared" si="101"/>
        <v>0</v>
      </c>
    </row>
    <row r="1149" spans="1:9" ht="38.25" x14ac:dyDescent="0.2">
      <c r="A1149" s="95">
        <f t="shared" si="97"/>
        <v>1148</v>
      </c>
      <c r="B1149" s="115" t="s">
        <v>2008</v>
      </c>
      <c r="C1149" s="231" t="s">
        <v>2104</v>
      </c>
      <c r="D1149" s="117" t="s">
        <v>2105</v>
      </c>
      <c r="E1149" s="117" t="s">
        <v>2103</v>
      </c>
      <c r="F1149" s="224" t="s">
        <v>1057</v>
      </c>
      <c r="G1149" s="121">
        <v>15</v>
      </c>
      <c r="H1149" s="367"/>
      <c r="I1149" s="122">
        <f t="shared" si="101"/>
        <v>0</v>
      </c>
    </row>
    <row r="1150" spans="1:9" ht="25.5" x14ac:dyDescent="0.2">
      <c r="A1150" s="95">
        <f t="shared" si="97"/>
        <v>1149</v>
      </c>
      <c r="B1150" s="115" t="s">
        <v>2008</v>
      </c>
      <c r="C1150" s="231" t="s">
        <v>2106</v>
      </c>
      <c r="D1150" s="117" t="s">
        <v>2107</v>
      </c>
      <c r="E1150" s="117" t="s">
        <v>2108</v>
      </c>
      <c r="F1150" s="224" t="s">
        <v>34</v>
      </c>
      <c r="G1150" s="121" t="s">
        <v>2109</v>
      </c>
      <c r="H1150" s="367"/>
      <c r="I1150" s="122">
        <f t="shared" si="101"/>
        <v>0</v>
      </c>
    </row>
    <row r="1151" spans="1:9" ht="25.5" x14ac:dyDescent="0.2">
      <c r="A1151" s="95">
        <f t="shared" si="97"/>
        <v>1150</v>
      </c>
      <c r="B1151" s="115" t="s">
        <v>2008</v>
      </c>
      <c r="C1151" s="231" t="s">
        <v>2110</v>
      </c>
      <c r="D1151" s="117" t="s">
        <v>2111</v>
      </c>
      <c r="E1151" s="117" t="s">
        <v>2112</v>
      </c>
      <c r="F1151" s="224" t="s">
        <v>34</v>
      </c>
      <c r="G1151" s="121" t="s">
        <v>2109</v>
      </c>
      <c r="H1151" s="367"/>
      <c r="I1151" s="122">
        <f t="shared" si="101"/>
        <v>0</v>
      </c>
    </row>
    <row r="1152" spans="1:9" ht="25.5" x14ac:dyDescent="0.2">
      <c r="A1152" s="95">
        <f t="shared" si="97"/>
        <v>1151</v>
      </c>
      <c r="B1152" s="115" t="s">
        <v>2008</v>
      </c>
      <c r="C1152" s="231" t="s">
        <v>2113</v>
      </c>
      <c r="D1152" s="117" t="s">
        <v>2114</v>
      </c>
      <c r="E1152" s="117" t="s">
        <v>2115</v>
      </c>
      <c r="F1152" s="224" t="s">
        <v>34</v>
      </c>
      <c r="G1152" s="121" t="s">
        <v>2109</v>
      </c>
      <c r="H1152" s="367"/>
      <c r="I1152" s="122">
        <f t="shared" si="101"/>
        <v>0</v>
      </c>
    </row>
    <row r="1153" spans="1:9" ht="51" x14ac:dyDescent="0.2">
      <c r="A1153" s="95">
        <f t="shared" si="97"/>
        <v>1152</v>
      </c>
      <c r="B1153" s="115" t="s">
        <v>2008</v>
      </c>
      <c r="C1153" s="231" t="s">
        <v>2116</v>
      </c>
      <c r="D1153" s="117" t="s">
        <v>2117</v>
      </c>
      <c r="E1153" s="117" t="s">
        <v>2118</v>
      </c>
      <c r="F1153" s="224" t="s">
        <v>34</v>
      </c>
      <c r="G1153" s="121" t="s">
        <v>2109</v>
      </c>
      <c r="H1153" s="367"/>
      <c r="I1153" s="122">
        <f t="shared" si="101"/>
        <v>0</v>
      </c>
    </row>
    <row r="1154" spans="1:9" ht="25.5" x14ac:dyDescent="0.2">
      <c r="A1154" s="95">
        <f t="shared" si="97"/>
        <v>1153</v>
      </c>
      <c r="B1154" s="115" t="s">
        <v>2008</v>
      </c>
      <c r="C1154" s="231" t="s">
        <v>2119</v>
      </c>
      <c r="D1154" s="117" t="s">
        <v>2120</v>
      </c>
      <c r="E1154" s="117"/>
      <c r="F1154" s="224" t="s">
        <v>1057</v>
      </c>
      <c r="G1154" s="121" t="s">
        <v>2121</v>
      </c>
      <c r="H1154" s="367"/>
      <c r="I1154" s="122">
        <f t="shared" si="101"/>
        <v>0</v>
      </c>
    </row>
    <row r="1155" spans="1:9" ht="25.5" x14ac:dyDescent="0.2">
      <c r="A1155" s="95">
        <f t="shared" si="97"/>
        <v>1154</v>
      </c>
      <c r="B1155" s="115" t="s">
        <v>2008</v>
      </c>
      <c r="C1155" s="231" t="s">
        <v>2122</v>
      </c>
      <c r="D1155" s="117" t="s">
        <v>2123</v>
      </c>
      <c r="E1155" s="117"/>
      <c r="F1155" s="224" t="s">
        <v>1057</v>
      </c>
      <c r="G1155" s="121">
        <v>150</v>
      </c>
      <c r="H1155" s="367"/>
      <c r="I1155" s="122">
        <f t="shared" si="101"/>
        <v>0</v>
      </c>
    </row>
    <row r="1156" spans="1:9" ht="38.25" x14ac:dyDescent="0.2">
      <c r="A1156" s="95">
        <f t="shared" ref="A1156:A1219" si="102">A1155+1</f>
        <v>1155</v>
      </c>
      <c r="B1156" s="115" t="s">
        <v>2008</v>
      </c>
      <c r="C1156" s="231" t="s">
        <v>2124</v>
      </c>
      <c r="D1156" s="117" t="s">
        <v>2125</v>
      </c>
      <c r="E1156" s="117"/>
      <c r="F1156" s="224" t="s">
        <v>34</v>
      </c>
      <c r="G1156" s="121">
        <v>10</v>
      </c>
      <c r="H1156" s="367"/>
      <c r="I1156" s="122">
        <f t="shared" si="101"/>
        <v>0</v>
      </c>
    </row>
    <row r="1157" spans="1:9" ht="38.25" x14ac:dyDescent="0.2">
      <c r="A1157" s="95">
        <f t="shared" si="102"/>
        <v>1156</v>
      </c>
      <c r="B1157" s="115" t="s">
        <v>2008</v>
      </c>
      <c r="C1157" s="231" t="s">
        <v>2126</v>
      </c>
      <c r="D1157" s="117" t="s">
        <v>2127</v>
      </c>
      <c r="E1157" s="117"/>
      <c r="F1157" s="224" t="s">
        <v>34</v>
      </c>
      <c r="G1157" s="121">
        <v>2</v>
      </c>
      <c r="H1157" s="367"/>
      <c r="I1157" s="122">
        <f t="shared" si="101"/>
        <v>0</v>
      </c>
    </row>
    <row r="1158" spans="1:9" ht="38.25" x14ac:dyDescent="0.2">
      <c r="A1158" s="95">
        <f t="shared" si="102"/>
        <v>1157</v>
      </c>
      <c r="B1158" s="115" t="s">
        <v>2008</v>
      </c>
      <c r="C1158" s="231" t="s">
        <v>2128</v>
      </c>
      <c r="D1158" s="117" t="s">
        <v>2129</v>
      </c>
      <c r="E1158" s="117"/>
      <c r="F1158" s="224" t="s">
        <v>1057</v>
      </c>
      <c r="G1158" s="121">
        <v>4</v>
      </c>
      <c r="H1158" s="367"/>
      <c r="I1158" s="122">
        <f t="shared" si="101"/>
        <v>0</v>
      </c>
    </row>
    <row r="1159" spans="1:9" ht="38.25" x14ac:dyDescent="0.2">
      <c r="A1159" s="95">
        <f t="shared" si="102"/>
        <v>1158</v>
      </c>
      <c r="B1159" s="115" t="s">
        <v>2008</v>
      </c>
      <c r="C1159" s="231" t="s">
        <v>2130</v>
      </c>
      <c r="D1159" s="117" t="s">
        <v>2131</v>
      </c>
      <c r="E1159" s="117"/>
      <c r="F1159" s="224" t="s">
        <v>1057</v>
      </c>
      <c r="G1159" s="121">
        <v>6</v>
      </c>
      <c r="H1159" s="367"/>
      <c r="I1159" s="122">
        <f t="shared" si="101"/>
        <v>0</v>
      </c>
    </row>
    <row r="1160" spans="1:9" ht="38.25" x14ac:dyDescent="0.2">
      <c r="A1160" s="95">
        <f t="shared" si="102"/>
        <v>1159</v>
      </c>
      <c r="B1160" s="115" t="s">
        <v>2008</v>
      </c>
      <c r="C1160" s="231" t="s">
        <v>2132</v>
      </c>
      <c r="D1160" s="117" t="s">
        <v>2133</v>
      </c>
      <c r="E1160" s="117"/>
      <c r="F1160" s="224" t="s">
        <v>1057</v>
      </c>
      <c r="G1160" s="121">
        <v>6</v>
      </c>
      <c r="H1160" s="367"/>
      <c r="I1160" s="122">
        <f t="shared" si="101"/>
        <v>0</v>
      </c>
    </row>
    <row r="1161" spans="1:9" ht="25.5" x14ac:dyDescent="0.2">
      <c r="A1161" s="95">
        <f t="shared" si="102"/>
        <v>1160</v>
      </c>
      <c r="B1161" s="115" t="s">
        <v>2008</v>
      </c>
      <c r="C1161" s="231" t="s">
        <v>2134</v>
      </c>
      <c r="D1161" s="117" t="s">
        <v>2135</v>
      </c>
      <c r="E1161" s="117" t="s">
        <v>2136</v>
      </c>
      <c r="F1161" s="224" t="s">
        <v>1057</v>
      </c>
      <c r="G1161" s="121">
        <v>100</v>
      </c>
      <c r="H1161" s="367"/>
      <c r="I1161" s="122">
        <f t="shared" si="101"/>
        <v>0</v>
      </c>
    </row>
    <row r="1162" spans="1:9" x14ac:dyDescent="0.2">
      <c r="A1162" s="95">
        <f t="shared" si="102"/>
        <v>1161</v>
      </c>
      <c r="B1162" s="291" t="s">
        <v>2008</v>
      </c>
      <c r="C1162" s="292" t="s">
        <v>2137</v>
      </c>
      <c r="D1162" s="110" t="s">
        <v>2138</v>
      </c>
      <c r="E1162" s="111"/>
      <c r="F1162" s="112">
        <f>ROUND(SUM(F1163:F1164),2)</f>
        <v>0</v>
      </c>
      <c r="G1162" s="253"/>
      <c r="H1162" s="253"/>
      <c r="I1162" s="293"/>
    </row>
    <row r="1163" spans="1:9" x14ac:dyDescent="0.2">
      <c r="A1163" s="95">
        <f t="shared" si="102"/>
        <v>1162</v>
      </c>
      <c r="B1163" s="334" t="s">
        <v>2008</v>
      </c>
      <c r="C1163" s="316" t="s">
        <v>2139</v>
      </c>
      <c r="D1163" s="322" t="s">
        <v>2140</v>
      </c>
      <c r="E1163" s="318"/>
      <c r="F1163" s="319">
        <f>ROUND(F1165,2)</f>
        <v>0</v>
      </c>
      <c r="G1163" s="320"/>
      <c r="H1163" s="320"/>
      <c r="I1163" s="321"/>
    </row>
    <row r="1164" spans="1:9" x14ac:dyDescent="0.2">
      <c r="A1164" s="95">
        <f t="shared" si="102"/>
        <v>1163</v>
      </c>
      <c r="B1164" s="337" t="s">
        <v>2008</v>
      </c>
      <c r="C1164" s="316" t="s">
        <v>2141</v>
      </c>
      <c r="D1164" s="322" t="s">
        <v>2142</v>
      </c>
      <c r="E1164" s="322"/>
      <c r="F1164" s="319">
        <f>ROUND(F1167,2)</f>
        <v>0</v>
      </c>
      <c r="G1164" s="324"/>
      <c r="H1164" s="324"/>
      <c r="I1164" s="338"/>
    </row>
    <row r="1165" spans="1:9" x14ac:dyDescent="0.2">
      <c r="A1165" s="95">
        <f t="shared" si="102"/>
        <v>1164</v>
      </c>
      <c r="B1165" s="345" t="s">
        <v>2008</v>
      </c>
      <c r="C1165" s="346" t="s">
        <v>2139</v>
      </c>
      <c r="D1165" s="113" t="s">
        <v>2140</v>
      </c>
      <c r="E1165" s="127"/>
      <c r="F1165" s="114">
        <f>ROUND(SUM(I1166:I1166),2)</f>
        <v>0</v>
      </c>
      <c r="G1165" s="255"/>
      <c r="H1165" s="256"/>
      <c r="I1165" s="257"/>
    </row>
    <row r="1166" spans="1:9" ht="25.5" x14ac:dyDescent="0.2">
      <c r="A1166" s="95">
        <f t="shared" si="102"/>
        <v>1165</v>
      </c>
      <c r="B1166" s="233" t="s">
        <v>2008</v>
      </c>
      <c r="C1166" s="231" t="s">
        <v>2145</v>
      </c>
      <c r="D1166" s="117" t="s">
        <v>2146</v>
      </c>
      <c r="E1166" s="117"/>
      <c r="F1166" s="224" t="s">
        <v>2015</v>
      </c>
      <c r="G1166" s="234"/>
      <c r="H1166" s="121"/>
      <c r="I1166" s="122"/>
    </row>
    <row r="1167" spans="1:9" x14ac:dyDescent="0.2">
      <c r="A1167" s="95">
        <f t="shared" si="102"/>
        <v>1166</v>
      </c>
      <c r="B1167" s="345" t="s">
        <v>2008</v>
      </c>
      <c r="C1167" s="346" t="s">
        <v>2141</v>
      </c>
      <c r="D1167" s="113" t="s">
        <v>2142</v>
      </c>
      <c r="E1167" s="127"/>
      <c r="F1167" s="114">
        <f>ROUND(SUM(I1168:I1175),2)</f>
        <v>0</v>
      </c>
      <c r="G1167" s="255"/>
      <c r="H1167" s="256"/>
      <c r="I1167" s="257"/>
    </row>
    <row r="1168" spans="1:9" ht="25.5" x14ac:dyDescent="0.2">
      <c r="A1168" s="95">
        <f t="shared" si="102"/>
        <v>1167</v>
      </c>
      <c r="B1168" s="233" t="s">
        <v>2008</v>
      </c>
      <c r="C1168" s="231" t="s">
        <v>2147</v>
      </c>
      <c r="D1168" s="117" t="s">
        <v>2148</v>
      </c>
      <c r="E1168" s="117"/>
      <c r="F1168" s="224" t="s">
        <v>34</v>
      </c>
      <c r="G1168" s="234">
        <v>1</v>
      </c>
      <c r="H1168" s="367"/>
      <c r="I1168" s="122">
        <f t="shared" ref="I1168:I1174" si="103">ROUND(G1168*H1168,2)</f>
        <v>0</v>
      </c>
    </row>
    <row r="1169" spans="1:9" ht="25.5" x14ac:dyDescent="0.2">
      <c r="A1169" s="95">
        <f t="shared" si="102"/>
        <v>1168</v>
      </c>
      <c r="B1169" s="233" t="s">
        <v>2008</v>
      </c>
      <c r="C1169" s="231" t="s">
        <v>2149</v>
      </c>
      <c r="D1169" s="117" t="s">
        <v>2150</v>
      </c>
      <c r="E1169" s="117"/>
      <c r="F1169" s="224" t="s">
        <v>34</v>
      </c>
      <c r="G1169" s="234">
        <v>1</v>
      </c>
      <c r="H1169" s="367"/>
      <c r="I1169" s="122">
        <f t="shared" si="103"/>
        <v>0</v>
      </c>
    </row>
    <row r="1170" spans="1:9" ht="38.25" x14ac:dyDescent="0.2">
      <c r="A1170" s="95">
        <f t="shared" si="102"/>
        <v>1169</v>
      </c>
      <c r="B1170" s="233" t="s">
        <v>2008</v>
      </c>
      <c r="C1170" s="231" t="s">
        <v>2151</v>
      </c>
      <c r="D1170" s="117" t="s">
        <v>2152</v>
      </c>
      <c r="E1170" s="117"/>
      <c r="F1170" s="224" t="s">
        <v>34</v>
      </c>
      <c r="G1170" s="234">
        <v>2</v>
      </c>
      <c r="H1170" s="367"/>
      <c r="I1170" s="122">
        <f t="shared" si="103"/>
        <v>0</v>
      </c>
    </row>
    <row r="1171" spans="1:9" ht="38.25" x14ac:dyDescent="0.2">
      <c r="A1171" s="95">
        <f t="shared" si="102"/>
        <v>1170</v>
      </c>
      <c r="B1171" s="233" t="s">
        <v>2008</v>
      </c>
      <c r="C1171" s="231" t="s">
        <v>2153</v>
      </c>
      <c r="D1171" s="117" t="s">
        <v>2154</v>
      </c>
      <c r="E1171" s="117"/>
      <c r="F1171" s="224" t="s">
        <v>34</v>
      </c>
      <c r="G1171" s="234">
        <v>2</v>
      </c>
      <c r="H1171" s="367"/>
      <c r="I1171" s="122">
        <f t="shared" si="103"/>
        <v>0</v>
      </c>
    </row>
    <row r="1172" spans="1:9" ht="25.5" x14ac:dyDescent="0.2">
      <c r="A1172" s="95">
        <f t="shared" si="102"/>
        <v>1171</v>
      </c>
      <c r="B1172" s="233" t="s">
        <v>2008</v>
      </c>
      <c r="C1172" s="231" t="s">
        <v>2155</v>
      </c>
      <c r="D1172" s="117" t="s">
        <v>2156</v>
      </c>
      <c r="E1172" s="117"/>
      <c r="F1172" s="224" t="s">
        <v>34</v>
      </c>
      <c r="G1172" s="234">
        <v>1</v>
      </c>
      <c r="H1172" s="367"/>
      <c r="I1172" s="122">
        <f t="shared" si="103"/>
        <v>0</v>
      </c>
    </row>
    <row r="1173" spans="1:9" ht="51" x14ac:dyDescent="0.2">
      <c r="A1173" s="95">
        <f t="shared" si="102"/>
        <v>1172</v>
      </c>
      <c r="B1173" s="233" t="s">
        <v>2008</v>
      </c>
      <c r="C1173" s="231" t="s">
        <v>2157</v>
      </c>
      <c r="D1173" s="117" t="s">
        <v>2158</v>
      </c>
      <c r="E1173" s="117"/>
      <c r="F1173" s="224" t="s">
        <v>34</v>
      </c>
      <c r="G1173" s="234">
        <v>1</v>
      </c>
      <c r="H1173" s="367"/>
      <c r="I1173" s="122">
        <f t="shared" si="103"/>
        <v>0</v>
      </c>
    </row>
    <row r="1174" spans="1:9" x14ac:dyDescent="0.2">
      <c r="A1174" s="95">
        <f t="shared" si="102"/>
        <v>1173</v>
      </c>
      <c r="B1174" s="233" t="s">
        <v>2008</v>
      </c>
      <c r="C1174" s="231" t="s">
        <v>2159</v>
      </c>
      <c r="D1174" s="117" t="s">
        <v>2144</v>
      </c>
      <c r="E1174" s="117"/>
      <c r="F1174" s="224" t="s">
        <v>34</v>
      </c>
      <c r="G1174" s="234">
        <v>1</v>
      </c>
      <c r="H1174" s="367"/>
      <c r="I1174" s="122">
        <f t="shared" si="103"/>
        <v>0</v>
      </c>
    </row>
    <row r="1175" spans="1:9" ht="25.5" x14ac:dyDescent="0.2">
      <c r="A1175" s="95">
        <f t="shared" si="102"/>
        <v>1174</v>
      </c>
      <c r="B1175" s="233" t="s">
        <v>2008</v>
      </c>
      <c r="C1175" s="231" t="s">
        <v>2160</v>
      </c>
      <c r="D1175" s="117" t="s">
        <v>2161</v>
      </c>
      <c r="E1175" s="117"/>
      <c r="F1175" s="224" t="s">
        <v>2015</v>
      </c>
      <c r="G1175" s="234"/>
      <c r="H1175" s="121"/>
      <c r="I1175" s="122"/>
    </row>
    <row r="1176" spans="1:9" x14ac:dyDescent="0.2">
      <c r="A1176" s="95">
        <f t="shared" si="102"/>
        <v>1175</v>
      </c>
      <c r="B1176" s="291" t="s">
        <v>2008</v>
      </c>
      <c r="C1176" s="292" t="s">
        <v>2162</v>
      </c>
      <c r="D1176" s="110" t="s">
        <v>2163</v>
      </c>
      <c r="E1176" s="111"/>
      <c r="F1176" s="112">
        <f>ROUND(SUM(F1177:F1178),2)</f>
        <v>0</v>
      </c>
      <c r="G1176" s="253"/>
      <c r="H1176" s="253"/>
      <c r="I1176" s="293"/>
    </row>
    <row r="1177" spans="1:9" x14ac:dyDescent="0.2">
      <c r="A1177" s="95">
        <f t="shared" si="102"/>
        <v>1176</v>
      </c>
      <c r="B1177" s="334" t="s">
        <v>2008</v>
      </c>
      <c r="C1177" s="316" t="s">
        <v>2164</v>
      </c>
      <c r="D1177" s="322" t="s">
        <v>2165</v>
      </c>
      <c r="E1177" s="318"/>
      <c r="F1177" s="319">
        <f>ROUND(F1179,2)</f>
        <v>0</v>
      </c>
      <c r="G1177" s="320"/>
      <c r="H1177" s="320"/>
      <c r="I1177" s="321"/>
    </row>
    <row r="1178" spans="1:9" x14ac:dyDescent="0.2">
      <c r="A1178" s="95">
        <f t="shared" si="102"/>
        <v>1177</v>
      </c>
      <c r="B1178" s="334" t="s">
        <v>2008</v>
      </c>
      <c r="C1178" s="316" t="s">
        <v>2166</v>
      </c>
      <c r="D1178" s="322" t="s">
        <v>2167</v>
      </c>
      <c r="E1178" s="323"/>
      <c r="F1178" s="319">
        <f>ROUND(F1188,2)</f>
        <v>0</v>
      </c>
      <c r="G1178" s="324"/>
      <c r="H1178" s="324"/>
      <c r="I1178" s="254"/>
    </row>
    <row r="1179" spans="1:9" x14ac:dyDescent="0.2">
      <c r="A1179" s="95">
        <f t="shared" si="102"/>
        <v>1178</v>
      </c>
      <c r="B1179" s="345" t="s">
        <v>2008</v>
      </c>
      <c r="C1179" s="346" t="s">
        <v>2164</v>
      </c>
      <c r="D1179" s="113" t="s">
        <v>2165</v>
      </c>
      <c r="E1179" s="127"/>
      <c r="F1179" s="114">
        <f>ROUND(SUM(I1180:I1187),2)</f>
        <v>0</v>
      </c>
      <c r="G1179" s="255"/>
      <c r="H1179" s="256"/>
      <c r="I1179" s="257"/>
    </row>
    <row r="1180" spans="1:9" x14ac:dyDescent="0.2">
      <c r="A1180" s="95">
        <f t="shared" si="102"/>
        <v>1179</v>
      </c>
      <c r="B1180" s="115" t="s">
        <v>2008</v>
      </c>
      <c r="C1180" s="231" t="s">
        <v>2168</v>
      </c>
      <c r="D1180" s="117" t="s">
        <v>2169</v>
      </c>
      <c r="E1180" s="117"/>
      <c r="F1180" s="224" t="s">
        <v>34</v>
      </c>
      <c r="G1180" s="234">
        <v>2</v>
      </c>
      <c r="H1180" s="367"/>
      <c r="I1180" s="122">
        <f t="shared" ref="I1180:I1184" si="104">ROUND(G1180*H1180,2)</f>
        <v>0</v>
      </c>
    </row>
    <row r="1181" spans="1:9" ht="25.5" x14ac:dyDescent="0.2">
      <c r="A1181" s="95">
        <f t="shared" si="102"/>
        <v>1180</v>
      </c>
      <c r="B1181" s="115" t="s">
        <v>2008</v>
      </c>
      <c r="C1181" s="231" t="s">
        <v>2170</v>
      </c>
      <c r="D1181" s="117" t="s">
        <v>2171</v>
      </c>
      <c r="E1181" s="117"/>
      <c r="F1181" s="224" t="s">
        <v>34</v>
      </c>
      <c r="G1181" s="234">
        <v>2</v>
      </c>
      <c r="H1181" s="367"/>
      <c r="I1181" s="122">
        <f t="shared" si="104"/>
        <v>0</v>
      </c>
    </row>
    <row r="1182" spans="1:9" x14ac:dyDescent="0.2">
      <c r="A1182" s="95">
        <f t="shared" si="102"/>
        <v>1181</v>
      </c>
      <c r="B1182" s="115" t="s">
        <v>2008</v>
      </c>
      <c r="C1182" s="231" t="s">
        <v>2172</v>
      </c>
      <c r="D1182" s="117" t="s">
        <v>2173</v>
      </c>
      <c r="E1182" s="117"/>
      <c r="F1182" s="224" t="s">
        <v>34</v>
      </c>
      <c r="G1182" s="234">
        <v>2</v>
      </c>
      <c r="H1182" s="367"/>
      <c r="I1182" s="122">
        <f t="shared" si="104"/>
        <v>0</v>
      </c>
    </row>
    <row r="1183" spans="1:9" ht="25.5" x14ac:dyDescent="0.2">
      <c r="A1183" s="95">
        <f t="shared" si="102"/>
        <v>1182</v>
      </c>
      <c r="B1183" s="115" t="s">
        <v>2008</v>
      </c>
      <c r="C1183" s="231" t="s">
        <v>2174</v>
      </c>
      <c r="D1183" s="117" t="s">
        <v>2175</v>
      </c>
      <c r="E1183" s="117"/>
      <c r="F1183" s="224" t="s">
        <v>34</v>
      </c>
      <c r="G1183" s="234">
        <v>2</v>
      </c>
      <c r="H1183" s="367"/>
      <c r="I1183" s="122">
        <f t="shared" si="104"/>
        <v>0</v>
      </c>
    </row>
    <row r="1184" spans="1:9" x14ac:dyDescent="0.2">
      <c r="A1184" s="95">
        <f t="shared" si="102"/>
        <v>1183</v>
      </c>
      <c r="B1184" s="115" t="s">
        <v>2008</v>
      </c>
      <c r="C1184" s="231" t="s">
        <v>2176</v>
      </c>
      <c r="D1184" s="117" t="s">
        <v>2144</v>
      </c>
      <c r="E1184" s="117"/>
      <c r="F1184" s="224" t="s">
        <v>34</v>
      </c>
      <c r="G1184" s="234">
        <v>1</v>
      </c>
      <c r="H1184" s="367"/>
      <c r="I1184" s="122">
        <f t="shared" si="104"/>
        <v>0</v>
      </c>
    </row>
    <row r="1185" spans="1:9" ht="38.25" x14ac:dyDescent="0.2">
      <c r="A1185" s="95">
        <f t="shared" si="102"/>
        <v>1184</v>
      </c>
      <c r="B1185" s="115" t="s">
        <v>2008</v>
      </c>
      <c r="C1185" s="231" t="s">
        <v>2177</v>
      </c>
      <c r="D1185" s="117" t="s">
        <v>2898</v>
      </c>
      <c r="E1185" s="117"/>
      <c r="F1185" s="224" t="s">
        <v>34</v>
      </c>
      <c r="G1185" s="234">
        <v>1</v>
      </c>
      <c r="H1185" s="367"/>
      <c r="I1185" s="122">
        <f t="shared" ref="I1185" si="105">ROUND(G1185*H1185,2)</f>
        <v>0</v>
      </c>
    </row>
    <row r="1186" spans="1:9" ht="25.5" x14ac:dyDescent="0.2">
      <c r="A1186" s="95">
        <f t="shared" si="102"/>
        <v>1185</v>
      </c>
      <c r="B1186" s="115" t="s">
        <v>2008</v>
      </c>
      <c r="C1186" s="231" t="s">
        <v>2179</v>
      </c>
      <c r="D1186" s="117" t="s">
        <v>2178</v>
      </c>
      <c r="E1186" s="117"/>
      <c r="F1186" s="224" t="s">
        <v>2015</v>
      </c>
      <c r="G1186" s="234"/>
      <c r="H1186" s="121"/>
      <c r="I1186" s="122"/>
    </row>
    <row r="1187" spans="1:9" ht="25.5" x14ac:dyDescent="0.2">
      <c r="A1187" s="95">
        <f t="shared" si="102"/>
        <v>1186</v>
      </c>
      <c r="B1187" s="115" t="s">
        <v>2008</v>
      </c>
      <c r="C1187" s="231" t="s">
        <v>2897</v>
      </c>
      <c r="D1187" s="117" t="s">
        <v>2161</v>
      </c>
      <c r="E1187" s="117"/>
      <c r="F1187" s="224" t="s">
        <v>2015</v>
      </c>
      <c r="G1187" s="234"/>
      <c r="H1187" s="121"/>
      <c r="I1187" s="122"/>
    </row>
    <row r="1188" spans="1:9" x14ac:dyDescent="0.2">
      <c r="A1188" s="95">
        <f t="shared" si="102"/>
        <v>1187</v>
      </c>
      <c r="B1188" s="345" t="s">
        <v>2008</v>
      </c>
      <c r="C1188" s="346" t="s">
        <v>2166</v>
      </c>
      <c r="D1188" s="113" t="s">
        <v>2167</v>
      </c>
      <c r="E1188" s="127"/>
      <c r="F1188" s="114">
        <f>ROUND(SUM(I1189:I1195),2)</f>
        <v>0</v>
      </c>
      <c r="G1188" s="255"/>
      <c r="H1188" s="256"/>
      <c r="I1188" s="257"/>
    </row>
    <row r="1189" spans="1:9" ht="38.25" x14ac:dyDescent="0.2">
      <c r="A1189" s="95">
        <f t="shared" si="102"/>
        <v>1188</v>
      </c>
      <c r="B1189" s="233" t="s">
        <v>2008</v>
      </c>
      <c r="C1189" s="231" t="s">
        <v>2180</v>
      </c>
      <c r="D1189" s="117" t="s">
        <v>2181</v>
      </c>
      <c r="E1189" s="117"/>
      <c r="F1189" s="224" t="s">
        <v>34</v>
      </c>
      <c r="G1189" s="234">
        <v>1</v>
      </c>
      <c r="H1189" s="367"/>
      <c r="I1189" s="122">
        <f t="shared" ref="I1189:I1195" si="106">ROUND(G1189*H1189,2)</f>
        <v>0</v>
      </c>
    </row>
    <row r="1190" spans="1:9" x14ac:dyDescent="0.2">
      <c r="A1190" s="95">
        <f t="shared" si="102"/>
        <v>1189</v>
      </c>
      <c r="B1190" s="233" t="s">
        <v>2008</v>
      </c>
      <c r="C1190" s="231" t="s">
        <v>2182</v>
      </c>
      <c r="D1190" s="117" t="s">
        <v>2183</v>
      </c>
      <c r="E1190" s="117"/>
      <c r="F1190" s="224" t="s">
        <v>34</v>
      </c>
      <c r="G1190" s="234">
        <v>1</v>
      </c>
      <c r="H1190" s="367"/>
      <c r="I1190" s="122">
        <f t="shared" si="106"/>
        <v>0</v>
      </c>
    </row>
    <row r="1191" spans="1:9" ht="25.5" x14ac:dyDescent="0.2">
      <c r="A1191" s="95">
        <f t="shared" si="102"/>
        <v>1190</v>
      </c>
      <c r="B1191" s="233" t="s">
        <v>2008</v>
      </c>
      <c r="C1191" s="231" t="s">
        <v>2184</v>
      </c>
      <c r="D1191" s="117" t="s">
        <v>2185</v>
      </c>
      <c r="E1191" s="117"/>
      <c r="F1191" s="224" t="s">
        <v>34</v>
      </c>
      <c r="G1191" s="234">
        <v>1</v>
      </c>
      <c r="H1191" s="367"/>
      <c r="I1191" s="122">
        <f t="shared" si="106"/>
        <v>0</v>
      </c>
    </row>
    <row r="1192" spans="1:9" ht="25.5" x14ac:dyDescent="0.2">
      <c r="A1192" s="95">
        <f t="shared" si="102"/>
        <v>1191</v>
      </c>
      <c r="B1192" s="233" t="s">
        <v>2008</v>
      </c>
      <c r="C1192" s="231" t="s">
        <v>2186</v>
      </c>
      <c r="D1192" s="117" t="s">
        <v>2187</v>
      </c>
      <c r="E1192" s="117"/>
      <c r="F1192" s="224" t="s">
        <v>34</v>
      </c>
      <c r="G1192" s="234">
        <v>1</v>
      </c>
      <c r="H1192" s="367"/>
      <c r="I1192" s="122">
        <f t="shared" si="106"/>
        <v>0</v>
      </c>
    </row>
    <row r="1193" spans="1:9" x14ac:dyDescent="0.2">
      <c r="A1193" s="95">
        <f t="shared" si="102"/>
        <v>1192</v>
      </c>
      <c r="B1193" s="233" t="s">
        <v>2008</v>
      </c>
      <c r="C1193" s="231" t="s">
        <v>2188</v>
      </c>
      <c r="D1193" s="117" t="s">
        <v>2189</v>
      </c>
      <c r="E1193" s="117"/>
      <c r="F1193" s="224" t="s">
        <v>34</v>
      </c>
      <c r="G1193" s="234">
        <v>4</v>
      </c>
      <c r="H1193" s="367"/>
      <c r="I1193" s="122">
        <f t="shared" si="106"/>
        <v>0</v>
      </c>
    </row>
    <row r="1194" spans="1:9" x14ac:dyDescent="0.2">
      <c r="A1194" s="95">
        <f t="shared" si="102"/>
        <v>1193</v>
      </c>
      <c r="B1194" s="233" t="s">
        <v>2008</v>
      </c>
      <c r="C1194" s="231" t="s">
        <v>2190</v>
      </c>
      <c r="D1194" s="117" t="s">
        <v>2191</v>
      </c>
      <c r="E1194" s="117"/>
      <c r="F1194" s="224" t="s">
        <v>34</v>
      </c>
      <c r="G1194" s="234">
        <v>2</v>
      </c>
      <c r="H1194" s="367"/>
      <c r="I1194" s="122">
        <f t="shared" si="106"/>
        <v>0</v>
      </c>
    </row>
    <row r="1195" spans="1:9" ht="25.5" x14ac:dyDescent="0.2">
      <c r="A1195" s="95">
        <f t="shared" si="102"/>
        <v>1194</v>
      </c>
      <c r="B1195" s="233" t="s">
        <v>2008</v>
      </c>
      <c r="C1195" s="231" t="s">
        <v>2192</v>
      </c>
      <c r="D1195" s="117" t="s">
        <v>2193</v>
      </c>
      <c r="E1195" s="117"/>
      <c r="F1195" s="224" t="s">
        <v>34</v>
      </c>
      <c r="G1195" s="234">
        <v>1</v>
      </c>
      <c r="H1195" s="367"/>
      <c r="I1195" s="122">
        <f t="shared" si="106"/>
        <v>0</v>
      </c>
    </row>
    <row r="1196" spans="1:9" x14ac:dyDescent="0.2">
      <c r="A1196" s="95">
        <f t="shared" si="102"/>
        <v>1195</v>
      </c>
      <c r="B1196" s="291" t="s">
        <v>2008</v>
      </c>
      <c r="C1196" s="292" t="s">
        <v>2194</v>
      </c>
      <c r="D1196" s="110" t="s">
        <v>2195</v>
      </c>
      <c r="E1196" s="111"/>
      <c r="F1196" s="112">
        <f>ROUND(SUM(F1197),2)</f>
        <v>0</v>
      </c>
      <c r="G1196" s="253"/>
      <c r="H1196" s="253"/>
      <c r="I1196" s="293"/>
    </row>
    <row r="1197" spans="1:9" x14ac:dyDescent="0.2">
      <c r="A1197" s="95">
        <f t="shared" si="102"/>
        <v>1196</v>
      </c>
      <c r="B1197" s="337" t="s">
        <v>2008</v>
      </c>
      <c r="C1197" s="316" t="s">
        <v>2196</v>
      </c>
      <c r="D1197" s="322" t="str">
        <f>D1198</f>
        <v xml:space="preserve">PODATKOVNO JŽI OMREŽJE </v>
      </c>
      <c r="E1197" s="322"/>
      <c r="F1197" s="319">
        <f>ROUND(F1198,2)</f>
        <v>0</v>
      </c>
      <c r="G1197" s="324"/>
      <c r="H1197" s="324"/>
      <c r="I1197" s="338"/>
    </row>
    <row r="1198" spans="1:9" x14ac:dyDescent="0.2">
      <c r="A1198" s="95">
        <f t="shared" si="102"/>
        <v>1197</v>
      </c>
      <c r="B1198" s="345" t="s">
        <v>2008</v>
      </c>
      <c r="C1198" s="346" t="s">
        <v>2196</v>
      </c>
      <c r="D1198" s="113" t="s">
        <v>2197</v>
      </c>
      <c r="E1198" s="127"/>
      <c r="F1198" s="114">
        <f>ROUND(SUM(I1199:I1205),2)</f>
        <v>0</v>
      </c>
      <c r="G1198" s="255"/>
      <c r="H1198" s="256"/>
      <c r="I1198" s="257"/>
    </row>
    <row r="1199" spans="1:9" ht="38.25" x14ac:dyDescent="0.2">
      <c r="A1199" s="95">
        <f t="shared" si="102"/>
        <v>1198</v>
      </c>
      <c r="B1199" s="233" t="s">
        <v>2008</v>
      </c>
      <c r="C1199" s="231" t="s">
        <v>2198</v>
      </c>
      <c r="D1199" s="117" t="s">
        <v>2199</v>
      </c>
      <c r="E1199" s="117"/>
      <c r="F1199" s="224" t="s">
        <v>2015</v>
      </c>
      <c r="G1199" s="234"/>
      <c r="H1199" s="121"/>
      <c r="I1199" s="122"/>
    </row>
    <row r="1200" spans="1:9" ht="25.5" x14ac:dyDescent="0.2">
      <c r="A1200" s="95">
        <f t="shared" si="102"/>
        <v>1199</v>
      </c>
      <c r="B1200" s="233" t="s">
        <v>2008</v>
      </c>
      <c r="C1200" s="231" t="s">
        <v>2200</v>
      </c>
      <c r="D1200" s="117" t="s">
        <v>2201</v>
      </c>
      <c r="E1200" s="117"/>
      <c r="F1200" s="224" t="s">
        <v>2015</v>
      </c>
      <c r="G1200" s="234"/>
      <c r="H1200" s="121"/>
      <c r="I1200" s="122"/>
    </row>
    <row r="1201" spans="1:9" ht="38.25" x14ac:dyDescent="0.2">
      <c r="A1201" s="95">
        <f t="shared" si="102"/>
        <v>1200</v>
      </c>
      <c r="B1201" s="233" t="s">
        <v>2008</v>
      </c>
      <c r="C1201" s="231" t="s">
        <v>2202</v>
      </c>
      <c r="D1201" s="117" t="s">
        <v>2203</v>
      </c>
      <c r="E1201" s="117"/>
      <c r="F1201" s="224" t="s">
        <v>34</v>
      </c>
      <c r="G1201" s="234">
        <v>1</v>
      </c>
      <c r="H1201" s="367"/>
      <c r="I1201" s="122">
        <f t="shared" ref="I1201:I1205" si="107">ROUND(G1201*H1201,2)</f>
        <v>0</v>
      </c>
    </row>
    <row r="1202" spans="1:9" ht="25.5" x14ac:dyDescent="0.2">
      <c r="A1202" s="95">
        <f t="shared" si="102"/>
        <v>1201</v>
      </c>
      <c r="B1202" s="233" t="s">
        <v>2008</v>
      </c>
      <c r="C1202" s="231" t="s">
        <v>2204</v>
      </c>
      <c r="D1202" s="117" t="s">
        <v>2205</v>
      </c>
      <c r="E1202" s="117"/>
      <c r="F1202" s="224" t="s">
        <v>34</v>
      </c>
      <c r="G1202" s="234">
        <v>1</v>
      </c>
      <c r="H1202" s="367"/>
      <c r="I1202" s="122">
        <f t="shared" si="107"/>
        <v>0</v>
      </c>
    </row>
    <row r="1203" spans="1:9" ht="38.25" x14ac:dyDescent="0.2">
      <c r="A1203" s="95">
        <f t="shared" si="102"/>
        <v>1202</v>
      </c>
      <c r="B1203" s="233" t="s">
        <v>2008</v>
      </c>
      <c r="C1203" s="231" t="s">
        <v>2206</v>
      </c>
      <c r="D1203" s="117" t="s">
        <v>2207</v>
      </c>
      <c r="E1203" s="117"/>
      <c r="F1203" s="224" t="s">
        <v>1057</v>
      </c>
      <c r="G1203" s="234">
        <v>6</v>
      </c>
      <c r="H1203" s="367"/>
      <c r="I1203" s="122">
        <f t="shared" si="107"/>
        <v>0</v>
      </c>
    </row>
    <row r="1204" spans="1:9" ht="25.5" x14ac:dyDescent="0.2">
      <c r="A1204" s="95">
        <f t="shared" si="102"/>
        <v>1203</v>
      </c>
      <c r="B1204" s="233" t="s">
        <v>2008</v>
      </c>
      <c r="C1204" s="231" t="s">
        <v>2208</v>
      </c>
      <c r="D1204" s="117" t="s">
        <v>2209</v>
      </c>
      <c r="E1204" s="117"/>
      <c r="F1204" s="224" t="s">
        <v>34</v>
      </c>
      <c r="G1204" s="234">
        <v>2</v>
      </c>
      <c r="H1204" s="367"/>
      <c r="I1204" s="122">
        <f t="shared" si="107"/>
        <v>0</v>
      </c>
    </row>
    <row r="1205" spans="1:9" ht="25.5" x14ac:dyDescent="0.2">
      <c r="A1205" s="95">
        <f t="shared" si="102"/>
        <v>1204</v>
      </c>
      <c r="B1205" s="233" t="s">
        <v>2008</v>
      </c>
      <c r="C1205" s="231" t="s">
        <v>2210</v>
      </c>
      <c r="D1205" s="117" t="s">
        <v>2211</v>
      </c>
      <c r="E1205" s="117"/>
      <c r="F1205" s="224" t="s">
        <v>34</v>
      </c>
      <c r="G1205" s="234">
        <v>1</v>
      </c>
      <c r="H1205" s="367"/>
      <c r="I1205" s="122">
        <f t="shared" si="107"/>
        <v>0</v>
      </c>
    </row>
    <row r="1206" spans="1:9" x14ac:dyDescent="0.2">
      <c r="A1206" s="95">
        <f t="shared" si="102"/>
        <v>1205</v>
      </c>
      <c r="B1206" s="291" t="s">
        <v>2008</v>
      </c>
      <c r="C1206" s="292" t="s">
        <v>2212</v>
      </c>
      <c r="D1206" s="110" t="s">
        <v>2213</v>
      </c>
      <c r="E1206" s="111"/>
      <c r="F1206" s="112">
        <f>ROUND(SUM(F1207),2)</f>
        <v>0</v>
      </c>
      <c r="G1206" s="253"/>
      <c r="H1206" s="253"/>
      <c r="I1206" s="293"/>
    </row>
    <row r="1207" spans="1:9" x14ac:dyDescent="0.2">
      <c r="A1207" s="95">
        <f t="shared" si="102"/>
        <v>1206</v>
      </c>
      <c r="B1207" s="334" t="s">
        <v>2008</v>
      </c>
      <c r="C1207" s="316" t="s">
        <v>2214</v>
      </c>
      <c r="D1207" s="322" t="s">
        <v>2215</v>
      </c>
      <c r="E1207" s="318"/>
      <c r="F1207" s="319">
        <f>ROUND(F1208,2)</f>
        <v>0</v>
      </c>
      <c r="G1207" s="320"/>
      <c r="H1207" s="320"/>
      <c r="I1207" s="321"/>
    </row>
    <row r="1208" spans="1:9" x14ac:dyDescent="0.2">
      <c r="A1208" s="95">
        <f t="shared" si="102"/>
        <v>1207</v>
      </c>
      <c r="B1208" s="345" t="s">
        <v>2008</v>
      </c>
      <c r="C1208" s="346" t="s">
        <v>2214</v>
      </c>
      <c r="D1208" s="113" t="s">
        <v>2215</v>
      </c>
      <c r="E1208" s="127"/>
      <c r="F1208" s="114">
        <f>ROUND(SUM(I1209:I1210),2)</f>
        <v>0</v>
      </c>
      <c r="G1208" s="255"/>
      <c r="H1208" s="256"/>
      <c r="I1208" s="257"/>
    </row>
    <row r="1209" spans="1:9" ht="51" x14ac:dyDescent="0.2">
      <c r="A1209" s="95">
        <f t="shared" si="102"/>
        <v>1208</v>
      </c>
      <c r="B1209" s="233" t="s">
        <v>2008</v>
      </c>
      <c r="C1209" s="231" t="s">
        <v>2216</v>
      </c>
      <c r="D1209" s="117" t="s">
        <v>2217</v>
      </c>
      <c r="E1209" s="117"/>
      <c r="F1209" s="224" t="s">
        <v>34</v>
      </c>
      <c r="G1209" s="234">
        <v>1</v>
      </c>
      <c r="H1209" s="367"/>
      <c r="I1209" s="122">
        <f t="shared" ref="I1209:I1210" si="108">ROUND(G1209*H1209,2)</f>
        <v>0</v>
      </c>
    </row>
    <row r="1210" spans="1:9" ht="51" x14ac:dyDescent="0.2">
      <c r="A1210" s="95">
        <f t="shared" si="102"/>
        <v>1209</v>
      </c>
      <c r="B1210" s="233" t="s">
        <v>2008</v>
      </c>
      <c r="C1210" s="231" t="s">
        <v>2218</v>
      </c>
      <c r="D1210" s="117" t="s">
        <v>2219</v>
      </c>
      <c r="E1210" s="117"/>
      <c r="F1210" s="224" t="s">
        <v>34</v>
      </c>
      <c r="G1210" s="234">
        <v>1</v>
      </c>
      <c r="H1210" s="367"/>
      <c r="I1210" s="122">
        <f t="shared" si="108"/>
        <v>0</v>
      </c>
    </row>
    <row r="1211" spans="1:9" x14ac:dyDescent="0.2">
      <c r="A1211" s="95">
        <f t="shared" si="102"/>
        <v>1210</v>
      </c>
      <c r="B1211" s="291" t="s">
        <v>2008</v>
      </c>
      <c r="C1211" s="292" t="s">
        <v>2220</v>
      </c>
      <c r="D1211" s="110" t="s">
        <v>2221</v>
      </c>
      <c r="E1211" s="111"/>
      <c r="F1211" s="112">
        <f>ROUND(SUM(F1212),2)</f>
        <v>0</v>
      </c>
      <c r="G1211" s="253"/>
      <c r="H1211" s="253"/>
      <c r="I1211" s="293"/>
    </row>
    <row r="1212" spans="1:9" x14ac:dyDescent="0.2">
      <c r="A1212" s="95">
        <f t="shared" si="102"/>
        <v>1211</v>
      </c>
      <c r="B1212" s="334" t="s">
        <v>2008</v>
      </c>
      <c r="C1212" s="316" t="s">
        <v>2222</v>
      </c>
      <c r="D1212" s="322" t="s">
        <v>2221</v>
      </c>
      <c r="E1212" s="323"/>
      <c r="F1212" s="319">
        <f>ROUND(F1213,2)</f>
        <v>0</v>
      </c>
      <c r="G1212" s="324"/>
      <c r="H1212" s="324"/>
      <c r="I1212" s="254"/>
    </row>
    <row r="1213" spans="1:9" x14ac:dyDescent="0.2">
      <c r="A1213" s="95">
        <f t="shared" si="102"/>
        <v>1212</v>
      </c>
      <c r="B1213" s="345" t="s">
        <v>2008</v>
      </c>
      <c r="C1213" s="346" t="s">
        <v>2222</v>
      </c>
      <c r="D1213" s="113" t="s">
        <v>2221</v>
      </c>
      <c r="E1213" s="127"/>
      <c r="F1213" s="114">
        <f>ROUND(SUM(I1214:I1224),2)</f>
        <v>0</v>
      </c>
      <c r="G1213" s="256"/>
      <c r="H1213" s="256"/>
      <c r="I1213" s="257"/>
    </row>
    <row r="1214" spans="1:9" ht="38.25" x14ac:dyDescent="0.2">
      <c r="A1214" s="95">
        <f t="shared" si="102"/>
        <v>1213</v>
      </c>
      <c r="B1214" s="233" t="s">
        <v>2008</v>
      </c>
      <c r="C1214" s="231" t="s">
        <v>2223</v>
      </c>
      <c r="D1214" s="117" t="s">
        <v>2224</v>
      </c>
      <c r="E1214" s="117" t="s">
        <v>2225</v>
      </c>
      <c r="F1214" s="224" t="s">
        <v>34</v>
      </c>
      <c r="G1214" s="234">
        <v>1</v>
      </c>
      <c r="H1214" s="367"/>
      <c r="I1214" s="122">
        <f t="shared" ref="I1214:I1224" si="109">ROUND(G1214*H1214,2)</f>
        <v>0</v>
      </c>
    </row>
    <row r="1215" spans="1:9" ht="38.25" x14ac:dyDescent="0.2">
      <c r="A1215" s="95">
        <f t="shared" si="102"/>
        <v>1214</v>
      </c>
      <c r="B1215" s="233" t="s">
        <v>2008</v>
      </c>
      <c r="C1215" s="231" t="s">
        <v>2226</v>
      </c>
      <c r="D1215" s="117" t="s">
        <v>2227</v>
      </c>
      <c r="E1215" s="117"/>
      <c r="F1215" s="224" t="s">
        <v>25</v>
      </c>
      <c r="G1215" s="234">
        <v>1</v>
      </c>
      <c r="H1215" s="367"/>
      <c r="I1215" s="122">
        <f t="shared" si="109"/>
        <v>0</v>
      </c>
    </row>
    <row r="1216" spans="1:9" ht="63.75" x14ac:dyDescent="0.2">
      <c r="A1216" s="95">
        <f t="shared" si="102"/>
        <v>1215</v>
      </c>
      <c r="B1216" s="233" t="s">
        <v>2008</v>
      </c>
      <c r="C1216" s="231" t="s">
        <v>2228</v>
      </c>
      <c r="D1216" s="117" t="s">
        <v>2229</v>
      </c>
      <c r="E1216" s="117"/>
      <c r="F1216" s="224" t="s">
        <v>34</v>
      </c>
      <c r="G1216" s="234">
        <v>1</v>
      </c>
      <c r="H1216" s="367"/>
      <c r="I1216" s="122">
        <f t="shared" si="109"/>
        <v>0</v>
      </c>
    </row>
    <row r="1217" spans="1:9" ht="51" x14ac:dyDescent="0.2">
      <c r="A1217" s="95">
        <f t="shared" si="102"/>
        <v>1216</v>
      </c>
      <c r="B1217" s="233" t="s">
        <v>2008</v>
      </c>
      <c r="C1217" s="231" t="s">
        <v>2230</v>
      </c>
      <c r="D1217" s="117" t="s">
        <v>2231</v>
      </c>
      <c r="E1217" s="117"/>
      <c r="F1217" s="224" t="s">
        <v>34</v>
      </c>
      <c r="G1217" s="234">
        <v>1</v>
      </c>
      <c r="H1217" s="367"/>
      <c r="I1217" s="122">
        <f t="shared" si="109"/>
        <v>0</v>
      </c>
    </row>
    <row r="1218" spans="1:9" ht="25.5" x14ac:dyDescent="0.2">
      <c r="A1218" s="95">
        <f t="shared" si="102"/>
        <v>1217</v>
      </c>
      <c r="B1218" s="233" t="s">
        <v>2008</v>
      </c>
      <c r="C1218" s="231" t="s">
        <v>2232</v>
      </c>
      <c r="D1218" s="117" t="s">
        <v>2233</v>
      </c>
      <c r="E1218" s="117" t="s">
        <v>2234</v>
      </c>
      <c r="F1218" s="224" t="s">
        <v>34</v>
      </c>
      <c r="G1218" s="234">
        <v>1</v>
      </c>
      <c r="H1218" s="367"/>
      <c r="I1218" s="122">
        <f t="shared" si="109"/>
        <v>0</v>
      </c>
    </row>
    <row r="1219" spans="1:9" ht="38.25" x14ac:dyDescent="0.2">
      <c r="A1219" s="95">
        <f t="shared" si="102"/>
        <v>1218</v>
      </c>
      <c r="B1219" s="233" t="s">
        <v>2008</v>
      </c>
      <c r="C1219" s="231" t="s">
        <v>2235</v>
      </c>
      <c r="D1219" s="117" t="s">
        <v>2236</v>
      </c>
      <c r="E1219" s="117" t="s">
        <v>2234</v>
      </c>
      <c r="F1219" s="224" t="s">
        <v>34</v>
      </c>
      <c r="G1219" s="234">
        <v>1</v>
      </c>
      <c r="H1219" s="367"/>
      <c r="I1219" s="122">
        <f t="shared" si="109"/>
        <v>0</v>
      </c>
    </row>
    <row r="1220" spans="1:9" ht="25.5" x14ac:dyDescent="0.2">
      <c r="A1220" s="95">
        <f t="shared" ref="A1220:A1283" si="110">A1219+1</f>
        <v>1219</v>
      </c>
      <c r="B1220" s="233" t="s">
        <v>2008</v>
      </c>
      <c r="C1220" s="231" t="s">
        <v>2237</v>
      </c>
      <c r="D1220" s="117" t="s">
        <v>2238</v>
      </c>
      <c r="E1220" s="117"/>
      <c r="F1220" s="224" t="s">
        <v>34</v>
      </c>
      <c r="G1220" s="234">
        <v>1</v>
      </c>
      <c r="H1220" s="367"/>
      <c r="I1220" s="122">
        <f t="shared" si="109"/>
        <v>0</v>
      </c>
    </row>
    <row r="1221" spans="1:9" ht="25.5" x14ac:dyDescent="0.2">
      <c r="A1221" s="95">
        <f t="shared" si="110"/>
        <v>1220</v>
      </c>
      <c r="B1221" s="233" t="s">
        <v>2008</v>
      </c>
      <c r="C1221" s="231" t="s">
        <v>2239</v>
      </c>
      <c r="D1221" s="117" t="s">
        <v>2240</v>
      </c>
      <c r="E1221" s="117"/>
      <c r="F1221" s="224" t="s">
        <v>1057</v>
      </c>
      <c r="G1221" s="234">
        <v>25</v>
      </c>
      <c r="H1221" s="367"/>
      <c r="I1221" s="122">
        <f t="shared" si="109"/>
        <v>0</v>
      </c>
    </row>
    <row r="1222" spans="1:9" ht="63.75" x14ac:dyDescent="0.2">
      <c r="A1222" s="95">
        <f t="shared" si="110"/>
        <v>1221</v>
      </c>
      <c r="B1222" s="233" t="s">
        <v>2008</v>
      </c>
      <c r="C1222" s="231" t="s">
        <v>2241</v>
      </c>
      <c r="D1222" s="117" t="s">
        <v>2242</v>
      </c>
      <c r="E1222" s="117"/>
      <c r="F1222" s="224" t="s">
        <v>1057</v>
      </c>
      <c r="G1222" s="234">
        <v>20</v>
      </c>
      <c r="H1222" s="367"/>
      <c r="I1222" s="122">
        <f t="shared" si="109"/>
        <v>0</v>
      </c>
    </row>
    <row r="1223" spans="1:9" ht="63.75" x14ac:dyDescent="0.2">
      <c r="A1223" s="95">
        <f t="shared" si="110"/>
        <v>1222</v>
      </c>
      <c r="B1223" s="233" t="s">
        <v>2008</v>
      </c>
      <c r="C1223" s="231" t="s">
        <v>2243</v>
      </c>
      <c r="D1223" s="117" t="s">
        <v>2244</v>
      </c>
      <c r="E1223" s="117"/>
      <c r="F1223" s="224" t="s">
        <v>1057</v>
      </c>
      <c r="G1223" s="234">
        <v>20</v>
      </c>
      <c r="H1223" s="367"/>
      <c r="I1223" s="122">
        <f t="shared" si="109"/>
        <v>0</v>
      </c>
    </row>
    <row r="1224" spans="1:9" ht="38.25" x14ac:dyDescent="0.2">
      <c r="A1224" s="95">
        <f t="shared" si="110"/>
        <v>1223</v>
      </c>
      <c r="B1224" s="233" t="s">
        <v>2008</v>
      </c>
      <c r="C1224" s="231" t="s">
        <v>2245</v>
      </c>
      <c r="D1224" s="117" t="s">
        <v>2246</v>
      </c>
      <c r="E1224" s="117"/>
      <c r="F1224" s="224" t="s">
        <v>34</v>
      </c>
      <c r="G1224" s="234">
        <v>1</v>
      </c>
      <c r="H1224" s="367"/>
      <c r="I1224" s="122">
        <f t="shared" si="109"/>
        <v>0</v>
      </c>
    </row>
    <row r="1225" spans="1:9" x14ac:dyDescent="0.2">
      <c r="A1225" s="95">
        <f t="shared" si="110"/>
        <v>1224</v>
      </c>
      <c r="B1225" s="291" t="s">
        <v>2008</v>
      </c>
      <c r="C1225" s="292" t="s">
        <v>2247</v>
      </c>
      <c r="D1225" s="110" t="s">
        <v>2248</v>
      </c>
      <c r="E1225" s="111"/>
      <c r="F1225" s="112">
        <f>ROUND(SUM(F1226:F1226),2)</f>
        <v>0</v>
      </c>
      <c r="G1225" s="253"/>
      <c r="H1225" s="253"/>
      <c r="I1225" s="293"/>
    </row>
    <row r="1226" spans="1:9" x14ac:dyDescent="0.2">
      <c r="A1226" s="95">
        <f t="shared" si="110"/>
        <v>1225</v>
      </c>
      <c r="B1226" s="334" t="s">
        <v>2008</v>
      </c>
      <c r="C1226" s="316" t="s">
        <v>2249</v>
      </c>
      <c r="D1226" s="322" t="s">
        <v>2248</v>
      </c>
      <c r="E1226" s="318"/>
      <c r="F1226" s="319">
        <f>ROUND(F1227,2)</f>
        <v>0</v>
      </c>
      <c r="G1226" s="320"/>
      <c r="H1226" s="320"/>
      <c r="I1226" s="321"/>
    </row>
    <row r="1227" spans="1:9" x14ac:dyDescent="0.2">
      <c r="A1227" s="95">
        <f t="shared" si="110"/>
        <v>1226</v>
      </c>
      <c r="B1227" s="345" t="s">
        <v>2008</v>
      </c>
      <c r="C1227" s="346" t="s">
        <v>2249</v>
      </c>
      <c r="D1227" s="113" t="s">
        <v>2248</v>
      </c>
      <c r="E1227" s="127"/>
      <c r="F1227" s="114">
        <f>ROUND(SUM(I1228:I1248),2)</f>
        <v>0</v>
      </c>
      <c r="G1227" s="255"/>
      <c r="H1227" s="256"/>
      <c r="I1227" s="257"/>
    </row>
    <row r="1228" spans="1:9" ht="25.5" x14ac:dyDescent="0.2">
      <c r="A1228" s="95">
        <f t="shared" si="110"/>
        <v>1227</v>
      </c>
      <c r="B1228" s="233" t="s">
        <v>2008</v>
      </c>
      <c r="C1228" s="231" t="s">
        <v>2250</v>
      </c>
      <c r="D1228" s="117" t="s">
        <v>2251</v>
      </c>
      <c r="E1228" s="117"/>
      <c r="F1228" s="224" t="s">
        <v>34</v>
      </c>
      <c r="G1228" s="234">
        <v>1</v>
      </c>
      <c r="H1228" s="367"/>
      <c r="I1228" s="122">
        <f t="shared" ref="I1228:I1248" si="111">ROUND(G1228*H1228,2)</f>
        <v>0</v>
      </c>
    </row>
    <row r="1229" spans="1:9" ht="25.5" x14ac:dyDescent="0.2">
      <c r="A1229" s="95">
        <f t="shared" si="110"/>
        <v>1228</v>
      </c>
      <c r="B1229" s="233" t="s">
        <v>2008</v>
      </c>
      <c r="C1229" s="231" t="s">
        <v>2252</v>
      </c>
      <c r="D1229" s="117" t="s">
        <v>2253</v>
      </c>
      <c r="E1229" s="117"/>
      <c r="F1229" s="224" t="s">
        <v>34</v>
      </c>
      <c r="G1229" s="234">
        <v>1</v>
      </c>
      <c r="H1229" s="367"/>
      <c r="I1229" s="122">
        <f t="shared" si="111"/>
        <v>0</v>
      </c>
    </row>
    <row r="1230" spans="1:9" x14ac:dyDescent="0.2">
      <c r="A1230" s="95">
        <f t="shared" si="110"/>
        <v>1229</v>
      </c>
      <c r="B1230" s="233" t="s">
        <v>2008</v>
      </c>
      <c r="C1230" s="231" t="s">
        <v>2254</v>
      </c>
      <c r="D1230" s="117" t="s">
        <v>2255</v>
      </c>
      <c r="E1230" s="117"/>
      <c r="F1230" s="224" t="s">
        <v>34</v>
      </c>
      <c r="G1230" s="234">
        <v>4</v>
      </c>
      <c r="H1230" s="367"/>
      <c r="I1230" s="122">
        <f t="shared" si="111"/>
        <v>0</v>
      </c>
    </row>
    <row r="1231" spans="1:9" ht="25.5" x14ac:dyDescent="0.2">
      <c r="A1231" s="95">
        <f t="shared" si="110"/>
        <v>1230</v>
      </c>
      <c r="B1231" s="233" t="s">
        <v>2008</v>
      </c>
      <c r="C1231" s="231" t="s">
        <v>2256</v>
      </c>
      <c r="D1231" s="117" t="s">
        <v>2257</v>
      </c>
      <c r="E1231" s="117"/>
      <c r="F1231" s="224" t="s">
        <v>34</v>
      </c>
      <c r="G1231" s="234">
        <v>1</v>
      </c>
      <c r="H1231" s="367"/>
      <c r="I1231" s="122">
        <f t="shared" si="111"/>
        <v>0</v>
      </c>
    </row>
    <row r="1232" spans="1:9" x14ac:dyDescent="0.2">
      <c r="A1232" s="95">
        <f t="shared" si="110"/>
        <v>1231</v>
      </c>
      <c r="B1232" s="233" t="s">
        <v>2008</v>
      </c>
      <c r="C1232" s="231" t="s">
        <v>2258</v>
      </c>
      <c r="D1232" s="117" t="s">
        <v>2259</v>
      </c>
      <c r="E1232" s="117"/>
      <c r="F1232" s="224" t="s">
        <v>34</v>
      </c>
      <c r="G1232" s="234">
        <v>1</v>
      </c>
      <c r="H1232" s="367"/>
      <c r="I1232" s="122">
        <f t="shared" si="111"/>
        <v>0</v>
      </c>
    </row>
    <row r="1233" spans="1:9" ht="25.5" x14ac:dyDescent="0.2">
      <c r="A1233" s="95">
        <f t="shared" si="110"/>
        <v>1232</v>
      </c>
      <c r="B1233" s="233" t="s">
        <v>2008</v>
      </c>
      <c r="C1233" s="231" t="s">
        <v>2260</v>
      </c>
      <c r="D1233" s="117" t="s">
        <v>2261</v>
      </c>
      <c r="E1233" s="117"/>
      <c r="F1233" s="224" t="s">
        <v>34</v>
      </c>
      <c r="G1233" s="234">
        <v>1</v>
      </c>
      <c r="H1233" s="367"/>
      <c r="I1233" s="122">
        <f t="shared" si="111"/>
        <v>0</v>
      </c>
    </row>
    <row r="1234" spans="1:9" ht="25.5" x14ac:dyDescent="0.2">
      <c r="A1234" s="95">
        <f t="shared" si="110"/>
        <v>1233</v>
      </c>
      <c r="B1234" s="233" t="s">
        <v>2008</v>
      </c>
      <c r="C1234" s="231" t="s">
        <v>2262</v>
      </c>
      <c r="D1234" s="117" t="s">
        <v>2263</v>
      </c>
      <c r="E1234" s="117" t="s">
        <v>2264</v>
      </c>
      <c r="F1234" s="224" t="s">
        <v>34</v>
      </c>
      <c r="G1234" s="234">
        <v>1</v>
      </c>
      <c r="H1234" s="367"/>
      <c r="I1234" s="122">
        <f t="shared" si="111"/>
        <v>0</v>
      </c>
    </row>
    <row r="1235" spans="1:9" ht="25.5" x14ac:dyDescent="0.2">
      <c r="A1235" s="95">
        <f t="shared" si="110"/>
        <v>1234</v>
      </c>
      <c r="B1235" s="233" t="s">
        <v>2008</v>
      </c>
      <c r="C1235" s="231" t="s">
        <v>2265</v>
      </c>
      <c r="D1235" s="117" t="s">
        <v>2266</v>
      </c>
      <c r="E1235" s="117"/>
      <c r="F1235" s="224" t="s">
        <v>34</v>
      </c>
      <c r="G1235" s="234">
        <v>1</v>
      </c>
      <c r="H1235" s="367"/>
      <c r="I1235" s="122">
        <f t="shared" si="111"/>
        <v>0</v>
      </c>
    </row>
    <row r="1236" spans="1:9" x14ac:dyDescent="0.2">
      <c r="A1236" s="95">
        <f t="shared" si="110"/>
        <v>1235</v>
      </c>
      <c r="B1236" s="233" t="s">
        <v>2008</v>
      </c>
      <c r="C1236" s="231" t="s">
        <v>2267</v>
      </c>
      <c r="D1236" s="117" t="s">
        <v>2268</v>
      </c>
      <c r="E1236" s="117"/>
      <c r="F1236" s="224" t="s">
        <v>34</v>
      </c>
      <c r="G1236" s="234">
        <v>15</v>
      </c>
      <c r="H1236" s="367"/>
      <c r="I1236" s="122">
        <f t="shared" si="111"/>
        <v>0</v>
      </c>
    </row>
    <row r="1237" spans="1:9" x14ac:dyDescent="0.2">
      <c r="A1237" s="95">
        <f t="shared" si="110"/>
        <v>1236</v>
      </c>
      <c r="B1237" s="233" t="s">
        <v>2008</v>
      </c>
      <c r="C1237" s="231" t="s">
        <v>2269</v>
      </c>
      <c r="D1237" s="117" t="s">
        <v>2270</v>
      </c>
      <c r="E1237" s="117"/>
      <c r="F1237" s="224" t="s">
        <v>34</v>
      </c>
      <c r="G1237" s="234">
        <v>7</v>
      </c>
      <c r="H1237" s="367"/>
      <c r="I1237" s="122">
        <f t="shared" si="111"/>
        <v>0</v>
      </c>
    </row>
    <row r="1238" spans="1:9" x14ac:dyDescent="0.2">
      <c r="A1238" s="95">
        <f t="shared" si="110"/>
        <v>1237</v>
      </c>
      <c r="B1238" s="233" t="s">
        <v>2008</v>
      </c>
      <c r="C1238" s="231" t="s">
        <v>2271</v>
      </c>
      <c r="D1238" s="117" t="s">
        <v>2272</v>
      </c>
      <c r="E1238" s="117"/>
      <c r="F1238" s="224" t="s">
        <v>34</v>
      </c>
      <c r="G1238" s="234">
        <v>15</v>
      </c>
      <c r="H1238" s="367"/>
      <c r="I1238" s="122">
        <f t="shared" si="111"/>
        <v>0</v>
      </c>
    </row>
    <row r="1239" spans="1:9" x14ac:dyDescent="0.2">
      <c r="A1239" s="95">
        <f t="shared" si="110"/>
        <v>1238</v>
      </c>
      <c r="B1239" s="233" t="s">
        <v>2008</v>
      </c>
      <c r="C1239" s="231" t="s">
        <v>2273</v>
      </c>
      <c r="D1239" s="117" t="s">
        <v>2274</v>
      </c>
      <c r="E1239" s="117"/>
      <c r="F1239" s="224" t="s">
        <v>34</v>
      </c>
      <c r="G1239" s="234">
        <v>3</v>
      </c>
      <c r="H1239" s="367"/>
      <c r="I1239" s="122">
        <f t="shared" si="111"/>
        <v>0</v>
      </c>
    </row>
    <row r="1240" spans="1:9" ht="38.25" x14ac:dyDescent="0.2">
      <c r="A1240" s="95">
        <f t="shared" si="110"/>
        <v>1239</v>
      </c>
      <c r="B1240" s="233" t="s">
        <v>2008</v>
      </c>
      <c r="C1240" s="231" t="s">
        <v>2275</v>
      </c>
      <c r="D1240" s="117" t="s">
        <v>2143</v>
      </c>
      <c r="E1240" s="117"/>
      <c r="F1240" s="224" t="s">
        <v>34</v>
      </c>
      <c r="G1240" s="234">
        <v>5</v>
      </c>
      <c r="H1240" s="367"/>
      <c r="I1240" s="122">
        <f t="shared" si="111"/>
        <v>0</v>
      </c>
    </row>
    <row r="1241" spans="1:9" x14ac:dyDescent="0.2">
      <c r="A1241" s="95">
        <f t="shared" si="110"/>
        <v>1240</v>
      </c>
      <c r="B1241" s="233" t="s">
        <v>2008</v>
      </c>
      <c r="C1241" s="231" t="s">
        <v>2276</v>
      </c>
      <c r="D1241" s="117" t="s">
        <v>2173</v>
      </c>
      <c r="E1241" s="117"/>
      <c r="F1241" s="224" t="s">
        <v>34</v>
      </c>
      <c r="G1241" s="234">
        <v>4</v>
      </c>
      <c r="H1241" s="367"/>
      <c r="I1241" s="122">
        <f t="shared" si="111"/>
        <v>0</v>
      </c>
    </row>
    <row r="1242" spans="1:9" ht="25.5" x14ac:dyDescent="0.2">
      <c r="A1242" s="95">
        <f t="shared" si="110"/>
        <v>1241</v>
      </c>
      <c r="B1242" s="233" t="s">
        <v>2008</v>
      </c>
      <c r="C1242" s="231" t="s">
        <v>2277</v>
      </c>
      <c r="D1242" s="117" t="s">
        <v>2278</v>
      </c>
      <c r="E1242" s="117"/>
      <c r="F1242" s="224" t="s">
        <v>34</v>
      </c>
      <c r="G1242" s="234">
        <v>13</v>
      </c>
      <c r="H1242" s="367"/>
      <c r="I1242" s="122">
        <f t="shared" si="111"/>
        <v>0</v>
      </c>
    </row>
    <row r="1243" spans="1:9" ht="25.5" x14ac:dyDescent="0.2">
      <c r="A1243" s="95">
        <f t="shared" si="110"/>
        <v>1242</v>
      </c>
      <c r="B1243" s="233" t="s">
        <v>2008</v>
      </c>
      <c r="C1243" s="231" t="s">
        <v>2279</v>
      </c>
      <c r="D1243" s="117" t="s">
        <v>2280</v>
      </c>
      <c r="E1243" s="117"/>
      <c r="F1243" s="224" t="s">
        <v>34</v>
      </c>
      <c r="G1243" s="234">
        <v>1</v>
      </c>
      <c r="H1243" s="367"/>
      <c r="I1243" s="122">
        <f t="shared" si="111"/>
        <v>0</v>
      </c>
    </row>
    <row r="1244" spans="1:9" ht="51" x14ac:dyDescent="0.2">
      <c r="A1244" s="95">
        <f t="shared" si="110"/>
        <v>1243</v>
      </c>
      <c r="B1244" s="233" t="s">
        <v>2008</v>
      </c>
      <c r="C1244" s="231" t="s">
        <v>2281</v>
      </c>
      <c r="D1244" s="117" t="s">
        <v>2282</v>
      </c>
      <c r="E1244" s="117" t="s">
        <v>2283</v>
      </c>
      <c r="F1244" s="224" t="s">
        <v>82</v>
      </c>
      <c r="G1244" s="234">
        <v>120</v>
      </c>
      <c r="H1244" s="367"/>
      <c r="I1244" s="122">
        <f t="shared" si="111"/>
        <v>0</v>
      </c>
    </row>
    <row r="1245" spans="1:9" ht="63.75" x14ac:dyDescent="0.2">
      <c r="A1245" s="95">
        <f t="shared" si="110"/>
        <v>1244</v>
      </c>
      <c r="B1245" s="233" t="s">
        <v>2008</v>
      </c>
      <c r="C1245" s="231" t="s">
        <v>2284</v>
      </c>
      <c r="D1245" s="117" t="s">
        <v>2285</v>
      </c>
      <c r="E1245" s="117"/>
      <c r="F1245" s="224" t="s">
        <v>34</v>
      </c>
      <c r="G1245" s="234">
        <v>1</v>
      </c>
      <c r="H1245" s="367"/>
      <c r="I1245" s="122">
        <f t="shared" si="111"/>
        <v>0</v>
      </c>
    </row>
    <row r="1246" spans="1:9" ht="25.5" x14ac:dyDescent="0.2">
      <c r="A1246" s="95">
        <f t="shared" si="110"/>
        <v>1245</v>
      </c>
      <c r="B1246" s="233" t="s">
        <v>2008</v>
      </c>
      <c r="C1246" s="231" t="s">
        <v>2286</v>
      </c>
      <c r="D1246" s="117" t="s">
        <v>2287</v>
      </c>
      <c r="E1246" s="117"/>
      <c r="F1246" s="224" t="s">
        <v>1057</v>
      </c>
      <c r="G1246" s="234">
        <v>15</v>
      </c>
      <c r="H1246" s="367"/>
      <c r="I1246" s="122">
        <f t="shared" si="111"/>
        <v>0</v>
      </c>
    </row>
    <row r="1247" spans="1:9" ht="38.25" x14ac:dyDescent="0.2">
      <c r="A1247" s="95">
        <f t="shared" si="110"/>
        <v>1246</v>
      </c>
      <c r="B1247" s="233" t="s">
        <v>2008</v>
      </c>
      <c r="C1247" s="231" t="s">
        <v>2288</v>
      </c>
      <c r="D1247" s="117" t="s">
        <v>2289</v>
      </c>
      <c r="E1247" s="117" t="s">
        <v>2290</v>
      </c>
      <c r="F1247" s="224" t="s">
        <v>34</v>
      </c>
      <c r="G1247" s="234">
        <v>1</v>
      </c>
      <c r="H1247" s="367"/>
      <c r="I1247" s="122">
        <f t="shared" si="111"/>
        <v>0</v>
      </c>
    </row>
    <row r="1248" spans="1:9" ht="25.5" x14ac:dyDescent="0.2">
      <c r="A1248" s="95">
        <f t="shared" si="110"/>
        <v>1247</v>
      </c>
      <c r="B1248" s="233" t="s">
        <v>2008</v>
      </c>
      <c r="C1248" s="231" t="s">
        <v>2291</v>
      </c>
      <c r="D1248" s="117" t="s">
        <v>2292</v>
      </c>
      <c r="E1248" s="117"/>
      <c r="F1248" s="224" t="s">
        <v>34</v>
      </c>
      <c r="G1248" s="234">
        <v>2</v>
      </c>
      <c r="H1248" s="367"/>
      <c r="I1248" s="122">
        <f t="shared" si="111"/>
        <v>0</v>
      </c>
    </row>
    <row r="1249" spans="1:9" x14ac:dyDescent="0.2">
      <c r="A1249" s="95">
        <f t="shared" si="110"/>
        <v>1248</v>
      </c>
      <c r="B1249" s="291" t="s">
        <v>2008</v>
      </c>
      <c r="C1249" s="292" t="s">
        <v>2293</v>
      </c>
      <c r="D1249" s="110" t="s">
        <v>2294</v>
      </c>
      <c r="E1249" s="111"/>
      <c r="F1249" s="112">
        <f>ROUND(SUM(F1250),2)</f>
        <v>0</v>
      </c>
      <c r="G1249" s="253"/>
      <c r="H1249" s="253"/>
      <c r="I1249" s="293"/>
    </row>
    <row r="1250" spans="1:9" x14ac:dyDescent="0.2">
      <c r="A1250" s="95">
        <f t="shared" si="110"/>
        <v>1249</v>
      </c>
      <c r="B1250" s="337" t="s">
        <v>2008</v>
      </c>
      <c r="C1250" s="316" t="s">
        <v>2295</v>
      </c>
      <c r="D1250" s="322" t="s">
        <v>2294</v>
      </c>
      <c r="E1250" s="322"/>
      <c r="F1250" s="319">
        <f>ROUND(F1251,2)</f>
        <v>0</v>
      </c>
      <c r="G1250" s="324"/>
      <c r="H1250" s="324"/>
      <c r="I1250" s="338"/>
    </row>
    <row r="1251" spans="1:9" x14ac:dyDescent="0.2">
      <c r="A1251" s="95">
        <f t="shared" si="110"/>
        <v>1250</v>
      </c>
      <c r="B1251" s="345" t="s">
        <v>2008</v>
      </c>
      <c r="C1251" s="346" t="s">
        <v>2295</v>
      </c>
      <c r="D1251" s="113" t="s">
        <v>2294</v>
      </c>
      <c r="E1251" s="127"/>
      <c r="F1251" s="114">
        <f>ROUND(SUM(I1252:I1253),2)</f>
        <v>0</v>
      </c>
      <c r="G1251" s="255"/>
      <c r="H1251" s="256"/>
      <c r="I1251" s="257"/>
    </row>
    <row r="1252" spans="1:9" ht="25.5" x14ac:dyDescent="0.2">
      <c r="A1252" s="95">
        <f t="shared" si="110"/>
        <v>1251</v>
      </c>
      <c r="B1252" s="233" t="s">
        <v>2008</v>
      </c>
      <c r="C1252" s="231" t="s">
        <v>2296</v>
      </c>
      <c r="D1252" s="117" t="s">
        <v>2007</v>
      </c>
      <c r="E1252" s="117"/>
      <c r="F1252" s="224" t="s">
        <v>34</v>
      </c>
      <c r="G1252" s="234">
        <v>1</v>
      </c>
      <c r="H1252" s="367"/>
      <c r="I1252" s="122">
        <f t="shared" ref="I1252:I1253" si="112">ROUND(G1252*H1252,2)</f>
        <v>0</v>
      </c>
    </row>
    <row r="1253" spans="1:9" x14ac:dyDescent="0.2">
      <c r="A1253" s="95">
        <f t="shared" si="110"/>
        <v>1252</v>
      </c>
      <c r="B1253" s="233" t="s">
        <v>2008</v>
      </c>
      <c r="C1253" s="231" t="s">
        <v>2297</v>
      </c>
      <c r="D1253" s="117" t="s">
        <v>2298</v>
      </c>
      <c r="E1253" s="117"/>
      <c r="F1253" s="224" t="s">
        <v>25</v>
      </c>
      <c r="G1253" s="234">
        <v>1</v>
      </c>
      <c r="H1253" s="367"/>
      <c r="I1253" s="122">
        <f t="shared" si="112"/>
        <v>0</v>
      </c>
    </row>
    <row r="1254" spans="1:9" x14ac:dyDescent="0.2">
      <c r="A1254" s="95">
        <f t="shared" si="110"/>
        <v>1253</v>
      </c>
      <c r="B1254" s="286" t="s">
        <v>2411</v>
      </c>
      <c r="C1254" s="287" t="s">
        <v>2410</v>
      </c>
      <c r="D1254" s="45" t="s">
        <v>2880</v>
      </c>
      <c r="E1254" s="46"/>
      <c r="F1254" s="47">
        <f>ROUND(F1255+F1415+F1481,2)</f>
        <v>0</v>
      </c>
      <c r="G1254" s="247"/>
      <c r="H1254" s="248"/>
      <c r="I1254" s="278"/>
    </row>
    <row r="1255" spans="1:9" x14ac:dyDescent="0.2">
      <c r="A1255" s="95">
        <f t="shared" si="110"/>
        <v>1254</v>
      </c>
      <c r="B1255" s="296" t="s">
        <v>2411</v>
      </c>
      <c r="C1255" s="297" t="s">
        <v>2412</v>
      </c>
      <c r="D1255" s="48" t="s">
        <v>2413</v>
      </c>
      <c r="E1255" s="49"/>
      <c r="F1255" s="50">
        <f>ROUND(SUM(F1256:F1263),2)</f>
        <v>0</v>
      </c>
      <c r="G1255" s="51"/>
      <c r="H1255" s="51"/>
      <c r="I1255" s="272"/>
    </row>
    <row r="1256" spans="1:9" x14ac:dyDescent="0.2">
      <c r="A1256" s="95">
        <f t="shared" si="110"/>
        <v>1255</v>
      </c>
      <c r="B1256" s="339" t="s">
        <v>2411</v>
      </c>
      <c r="C1256" s="340" t="s">
        <v>2414</v>
      </c>
      <c r="D1256" s="341" t="s">
        <v>2415</v>
      </c>
      <c r="E1256" s="302"/>
      <c r="F1256" s="303">
        <f>ROUND(F1264,2)</f>
        <v>0</v>
      </c>
      <c r="G1256" s="304"/>
      <c r="H1256" s="304"/>
      <c r="I1256" s="305"/>
    </row>
    <row r="1257" spans="1:9" x14ac:dyDescent="0.2">
      <c r="A1257" s="95">
        <f t="shared" si="110"/>
        <v>1256</v>
      </c>
      <c r="B1257" s="339" t="s">
        <v>2411</v>
      </c>
      <c r="C1257" s="340" t="s">
        <v>2416</v>
      </c>
      <c r="D1257" s="341" t="s">
        <v>2417</v>
      </c>
      <c r="E1257" s="302"/>
      <c r="F1257" s="303">
        <f>ROUND(F1294,2)</f>
        <v>0</v>
      </c>
      <c r="G1257" s="304"/>
      <c r="H1257" s="304"/>
      <c r="I1257" s="305"/>
    </row>
    <row r="1258" spans="1:9" x14ac:dyDescent="0.2">
      <c r="A1258" s="95">
        <f t="shared" si="110"/>
        <v>1257</v>
      </c>
      <c r="B1258" s="339" t="s">
        <v>2411</v>
      </c>
      <c r="C1258" s="340" t="s">
        <v>2418</v>
      </c>
      <c r="D1258" s="341" t="s">
        <v>2419</v>
      </c>
      <c r="E1258" s="302"/>
      <c r="F1258" s="303">
        <f>ROUND(F1314,2)</f>
        <v>0</v>
      </c>
      <c r="G1258" s="304"/>
      <c r="H1258" s="304"/>
      <c r="I1258" s="305"/>
    </row>
    <row r="1259" spans="1:9" x14ac:dyDescent="0.2">
      <c r="A1259" s="95">
        <f t="shared" si="110"/>
        <v>1258</v>
      </c>
      <c r="B1259" s="339" t="s">
        <v>2411</v>
      </c>
      <c r="C1259" s="340" t="s">
        <v>2420</v>
      </c>
      <c r="D1259" s="341" t="s">
        <v>2421</v>
      </c>
      <c r="E1259" s="302"/>
      <c r="F1259" s="303">
        <f>ROUND(F1338,2)</f>
        <v>0</v>
      </c>
      <c r="G1259" s="304"/>
      <c r="H1259" s="304"/>
      <c r="I1259" s="305"/>
    </row>
    <row r="1260" spans="1:9" x14ac:dyDescent="0.2">
      <c r="A1260" s="95">
        <f t="shared" si="110"/>
        <v>1259</v>
      </c>
      <c r="B1260" s="339" t="s">
        <v>2411</v>
      </c>
      <c r="C1260" s="340" t="s">
        <v>2422</v>
      </c>
      <c r="D1260" s="341" t="s">
        <v>2423</v>
      </c>
      <c r="E1260" s="302"/>
      <c r="F1260" s="303">
        <f>ROUND(F1347,2)</f>
        <v>0</v>
      </c>
      <c r="G1260" s="304"/>
      <c r="H1260" s="304"/>
      <c r="I1260" s="305"/>
    </row>
    <row r="1261" spans="1:9" x14ac:dyDescent="0.2">
      <c r="A1261" s="95">
        <f t="shared" si="110"/>
        <v>1260</v>
      </c>
      <c r="B1261" s="339" t="s">
        <v>2411</v>
      </c>
      <c r="C1261" s="340" t="s">
        <v>2424</v>
      </c>
      <c r="D1261" s="341" t="s">
        <v>2425</v>
      </c>
      <c r="E1261" s="302"/>
      <c r="F1261" s="303">
        <f>ROUND(F1371,2)</f>
        <v>0</v>
      </c>
      <c r="G1261" s="304"/>
      <c r="H1261" s="304"/>
      <c r="I1261" s="305"/>
    </row>
    <row r="1262" spans="1:9" x14ac:dyDescent="0.2">
      <c r="A1262" s="95">
        <f t="shared" si="110"/>
        <v>1261</v>
      </c>
      <c r="B1262" s="339" t="s">
        <v>2411</v>
      </c>
      <c r="C1262" s="340" t="s">
        <v>2426</v>
      </c>
      <c r="D1262" s="341" t="s">
        <v>2423</v>
      </c>
      <c r="E1262" s="302"/>
      <c r="F1262" s="303">
        <f>ROUND(F1380,2)</f>
        <v>0</v>
      </c>
      <c r="G1262" s="304"/>
      <c r="H1262" s="304"/>
      <c r="I1262" s="305"/>
    </row>
    <row r="1263" spans="1:9" x14ac:dyDescent="0.2">
      <c r="A1263" s="95">
        <f t="shared" si="110"/>
        <v>1262</v>
      </c>
      <c r="B1263" s="339" t="s">
        <v>2411</v>
      </c>
      <c r="C1263" s="340" t="s">
        <v>2427</v>
      </c>
      <c r="D1263" s="341" t="s">
        <v>2428</v>
      </c>
      <c r="E1263" s="302"/>
      <c r="F1263" s="303">
        <f>ROUND(F1403,2)</f>
        <v>0</v>
      </c>
      <c r="G1263" s="304"/>
      <c r="H1263" s="304"/>
      <c r="I1263" s="305"/>
    </row>
    <row r="1264" spans="1:9" x14ac:dyDescent="0.2">
      <c r="A1264" s="95">
        <f t="shared" si="110"/>
        <v>1263</v>
      </c>
      <c r="B1264" s="359" t="s">
        <v>2411</v>
      </c>
      <c r="C1264" s="360" t="s">
        <v>2414</v>
      </c>
      <c r="D1264" s="52" t="s">
        <v>2415</v>
      </c>
      <c r="E1264" s="53"/>
      <c r="F1264" s="54">
        <f>ROUND(SUM(I1265:I1293),2)</f>
        <v>0</v>
      </c>
      <c r="G1264" s="250"/>
      <c r="H1264" s="56"/>
      <c r="I1264" s="57"/>
    </row>
    <row r="1265" spans="1:9" ht="409.5" x14ac:dyDescent="0.2">
      <c r="A1265" s="95">
        <f t="shared" si="110"/>
        <v>1264</v>
      </c>
      <c r="B1265" s="65" t="s">
        <v>2411</v>
      </c>
      <c r="C1265" s="235" t="s">
        <v>2429</v>
      </c>
      <c r="D1265" s="67" t="s">
        <v>2430</v>
      </c>
      <c r="E1265" s="64"/>
      <c r="F1265" s="236" t="s">
        <v>25</v>
      </c>
      <c r="G1265" s="237">
        <v>1</v>
      </c>
      <c r="H1265" s="367"/>
      <c r="I1265" s="238">
        <f t="shared" ref="I1265:I1293" si="113">ROUND(G1265*H1265,2)</f>
        <v>0</v>
      </c>
    </row>
    <row r="1266" spans="1:9" ht="153" x14ac:dyDescent="0.2">
      <c r="A1266" s="95">
        <f t="shared" si="110"/>
        <v>1265</v>
      </c>
      <c r="B1266" s="65" t="s">
        <v>2411</v>
      </c>
      <c r="C1266" s="235" t="s">
        <v>2431</v>
      </c>
      <c r="D1266" s="67" t="s">
        <v>2432</v>
      </c>
      <c r="E1266" s="64"/>
      <c r="F1266" s="236" t="s">
        <v>1057</v>
      </c>
      <c r="G1266" s="237">
        <v>29</v>
      </c>
      <c r="H1266" s="367"/>
      <c r="I1266" s="238">
        <f t="shared" si="113"/>
        <v>0</v>
      </c>
    </row>
    <row r="1267" spans="1:9" ht="153" x14ac:dyDescent="0.2">
      <c r="A1267" s="95">
        <f t="shared" si="110"/>
        <v>1266</v>
      </c>
      <c r="B1267" s="65" t="s">
        <v>2411</v>
      </c>
      <c r="C1267" s="235" t="s">
        <v>2433</v>
      </c>
      <c r="D1267" s="67" t="s">
        <v>2434</v>
      </c>
      <c r="E1267" s="64"/>
      <c r="F1267" s="236" t="s">
        <v>1057</v>
      </c>
      <c r="G1267" s="237">
        <v>29</v>
      </c>
      <c r="H1267" s="367"/>
      <c r="I1267" s="238">
        <f t="shared" si="113"/>
        <v>0</v>
      </c>
    </row>
    <row r="1268" spans="1:9" ht="38.25" x14ac:dyDescent="0.2">
      <c r="A1268" s="95">
        <f t="shared" si="110"/>
        <v>1267</v>
      </c>
      <c r="B1268" s="65" t="s">
        <v>2411</v>
      </c>
      <c r="C1268" s="235" t="s">
        <v>2435</v>
      </c>
      <c r="D1268" s="67" t="s">
        <v>2436</v>
      </c>
      <c r="E1268" s="64"/>
      <c r="F1268" s="236" t="s">
        <v>1057</v>
      </c>
      <c r="G1268" s="237">
        <v>8</v>
      </c>
      <c r="H1268" s="367"/>
      <c r="I1268" s="238">
        <f t="shared" si="113"/>
        <v>0</v>
      </c>
    </row>
    <row r="1269" spans="1:9" ht="51" x14ac:dyDescent="0.2">
      <c r="A1269" s="95">
        <f t="shared" si="110"/>
        <v>1268</v>
      </c>
      <c r="B1269" s="65" t="s">
        <v>2411</v>
      </c>
      <c r="C1269" s="235" t="s">
        <v>2437</v>
      </c>
      <c r="D1269" s="67" t="s">
        <v>2438</v>
      </c>
      <c r="E1269" s="64"/>
      <c r="F1269" s="236" t="s">
        <v>25</v>
      </c>
      <c r="G1269" s="237">
        <v>1</v>
      </c>
      <c r="H1269" s="367"/>
      <c r="I1269" s="238">
        <f t="shared" si="113"/>
        <v>0</v>
      </c>
    </row>
    <row r="1270" spans="1:9" ht="51" x14ac:dyDescent="0.2">
      <c r="A1270" s="95">
        <f t="shared" si="110"/>
        <v>1269</v>
      </c>
      <c r="B1270" s="65" t="s">
        <v>2411</v>
      </c>
      <c r="C1270" s="235" t="s">
        <v>2439</v>
      </c>
      <c r="D1270" s="67" t="s">
        <v>2440</v>
      </c>
      <c r="E1270" s="64"/>
      <c r="F1270" s="236" t="s">
        <v>25</v>
      </c>
      <c r="G1270" s="237">
        <v>1</v>
      </c>
      <c r="H1270" s="367"/>
      <c r="I1270" s="238">
        <f t="shared" si="113"/>
        <v>0</v>
      </c>
    </row>
    <row r="1271" spans="1:9" ht="38.25" x14ac:dyDescent="0.2">
      <c r="A1271" s="95">
        <f t="shared" si="110"/>
        <v>1270</v>
      </c>
      <c r="B1271" s="65" t="s">
        <v>2411</v>
      </c>
      <c r="C1271" s="235" t="s">
        <v>2441</v>
      </c>
      <c r="D1271" s="67" t="s">
        <v>2442</v>
      </c>
      <c r="E1271" s="64"/>
      <c r="F1271" s="236" t="s">
        <v>25</v>
      </c>
      <c r="G1271" s="237">
        <v>1</v>
      </c>
      <c r="H1271" s="367"/>
      <c r="I1271" s="238">
        <f t="shared" si="113"/>
        <v>0</v>
      </c>
    </row>
    <row r="1272" spans="1:9" ht="51" x14ac:dyDescent="0.2">
      <c r="A1272" s="95">
        <f t="shared" si="110"/>
        <v>1271</v>
      </c>
      <c r="B1272" s="65" t="s">
        <v>2411</v>
      </c>
      <c r="C1272" s="235" t="s">
        <v>2443</v>
      </c>
      <c r="D1272" s="67" t="s">
        <v>2444</v>
      </c>
      <c r="E1272" s="64"/>
      <c r="F1272" s="236" t="s">
        <v>25</v>
      </c>
      <c r="G1272" s="237">
        <v>1</v>
      </c>
      <c r="H1272" s="367"/>
      <c r="I1272" s="238">
        <f t="shared" si="113"/>
        <v>0</v>
      </c>
    </row>
    <row r="1273" spans="1:9" ht="89.25" x14ac:dyDescent="0.2">
      <c r="A1273" s="95">
        <f t="shared" si="110"/>
        <v>1272</v>
      </c>
      <c r="B1273" s="65" t="s">
        <v>2411</v>
      </c>
      <c r="C1273" s="235" t="s">
        <v>2445</v>
      </c>
      <c r="D1273" s="67" t="s">
        <v>2446</v>
      </c>
      <c r="E1273" s="64"/>
      <c r="F1273" s="236" t="s">
        <v>25</v>
      </c>
      <c r="G1273" s="237">
        <v>1</v>
      </c>
      <c r="H1273" s="367"/>
      <c r="I1273" s="238">
        <f t="shared" si="113"/>
        <v>0</v>
      </c>
    </row>
    <row r="1274" spans="1:9" ht="89.25" x14ac:dyDescent="0.2">
      <c r="A1274" s="95">
        <f t="shared" si="110"/>
        <v>1273</v>
      </c>
      <c r="B1274" s="65" t="s">
        <v>2411</v>
      </c>
      <c r="C1274" s="235" t="s">
        <v>2447</v>
      </c>
      <c r="D1274" s="67" t="s">
        <v>2448</v>
      </c>
      <c r="E1274" s="64"/>
      <c r="F1274" s="236" t="s">
        <v>25</v>
      </c>
      <c r="G1274" s="237">
        <v>1</v>
      </c>
      <c r="H1274" s="367"/>
      <c r="I1274" s="238">
        <f t="shared" si="113"/>
        <v>0</v>
      </c>
    </row>
    <row r="1275" spans="1:9" ht="127.5" x14ac:dyDescent="0.2">
      <c r="A1275" s="95">
        <f t="shared" si="110"/>
        <v>1274</v>
      </c>
      <c r="B1275" s="65" t="s">
        <v>2411</v>
      </c>
      <c r="C1275" s="235" t="s">
        <v>2449</v>
      </c>
      <c r="D1275" s="67" t="s">
        <v>2450</v>
      </c>
      <c r="E1275" s="64"/>
      <c r="F1275" s="236" t="s">
        <v>25</v>
      </c>
      <c r="G1275" s="237">
        <v>1</v>
      </c>
      <c r="H1275" s="367"/>
      <c r="I1275" s="238">
        <f t="shared" si="113"/>
        <v>0</v>
      </c>
    </row>
    <row r="1276" spans="1:9" ht="127.5" x14ac:dyDescent="0.2">
      <c r="A1276" s="95">
        <f t="shared" si="110"/>
        <v>1275</v>
      </c>
      <c r="B1276" s="65" t="s">
        <v>2411</v>
      </c>
      <c r="C1276" s="235" t="s">
        <v>2451</v>
      </c>
      <c r="D1276" s="67" t="s">
        <v>2452</v>
      </c>
      <c r="E1276" s="64"/>
      <c r="F1276" s="236" t="s">
        <v>25</v>
      </c>
      <c r="G1276" s="237">
        <v>1</v>
      </c>
      <c r="H1276" s="367"/>
      <c r="I1276" s="238">
        <f t="shared" si="113"/>
        <v>0</v>
      </c>
    </row>
    <row r="1277" spans="1:9" ht="63.75" x14ac:dyDescent="0.2">
      <c r="A1277" s="95">
        <f t="shared" si="110"/>
        <v>1276</v>
      </c>
      <c r="B1277" s="65" t="s">
        <v>2411</v>
      </c>
      <c r="C1277" s="235" t="s">
        <v>2453</v>
      </c>
      <c r="D1277" s="67" t="s">
        <v>2454</v>
      </c>
      <c r="E1277" s="64"/>
      <c r="F1277" s="236" t="s">
        <v>25</v>
      </c>
      <c r="G1277" s="237">
        <v>1</v>
      </c>
      <c r="H1277" s="367"/>
      <c r="I1277" s="238">
        <f t="shared" si="113"/>
        <v>0</v>
      </c>
    </row>
    <row r="1278" spans="1:9" ht="38.25" x14ac:dyDescent="0.2">
      <c r="A1278" s="95">
        <f t="shared" si="110"/>
        <v>1277</v>
      </c>
      <c r="B1278" s="65" t="s">
        <v>2411</v>
      </c>
      <c r="C1278" s="235" t="s">
        <v>2455</v>
      </c>
      <c r="D1278" s="67" t="s">
        <v>2456</v>
      </c>
      <c r="E1278" s="64"/>
      <c r="F1278" s="236" t="s">
        <v>34</v>
      </c>
      <c r="G1278" s="237">
        <v>1</v>
      </c>
      <c r="H1278" s="367"/>
      <c r="I1278" s="238">
        <f t="shared" si="113"/>
        <v>0</v>
      </c>
    </row>
    <row r="1279" spans="1:9" ht="38.25" x14ac:dyDescent="0.2">
      <c r="A1279" s="95">
        <f t="shared" si="110"/>
        <v>1278</v>
      </c>
      <c r="B1279" s="65" t="s">
        <v>2411</v>
      </c>
      <c r="C1279" s="235" t="s">
        <v>2457</v>
      </c>
      <c r="D1279" s="67" t="s">
        <v>2458</v>
      </c>
      <c r="E1279" s="64"/>
      <c r="F1279" s="236" t="s">
        <v>34</v>
      </c>
      <c r="G1279" s="237">
        <v>1</v>
      </c>
      <c r="H1279" s="367"/>
      <c r="I1279" s="238">
        <f t="shared" si="113"/>
        <v>0</v>
      </c>
    </row>
    <row r="1280" spans="1:9" ht="38.25" x14ac:dyDescent="0.2">
      <c r="A1280" s="95">
        <f t="shared" si="110"/>
        <v>1279</v>
      </c>
      <c r="B1280" s="65" t="s">
        <v>2411</v>
      </c>
      <c r="C1280" s="235" t="s">
        <v>2459</v>
      </c>
      <c r="D1280" s="67" t="s">
        <v>2460</v>
      </c>
      <c r="E1280" s="64"/>
      <c r="F1280" s="236" t="s">
        <v>34</v>
      </c>
      <c r="G1280" s="237">
        <v>1</v>
      </c>
      <c r="H1280" s="367"/>
      <c r="I1280" s="238">
        <f t="shared" si="113"/>
        <v>0</v>
      </c>
    </row>
    <row r="1281" spans="1:9" ht="38.25" x14ac:dyDescent="0.2">
      <c r="A1281" s="95">
        <f t="shared" si="110"/>
        <v>1280</v>
      </c>
      <c r="B1281" s="65" t="s">
        <v>2411</v>
      </c>
      <c r="C1281" s="235" t="s">
        <v>2461</v>
      </c>
      <c r="D1281" s="67" t="s">
        <v>2462</v>
      </c>
      <c r="E1281" s="64"/>
      <c r="F1281" s="236" t="s">
        <v>34</v>
      </c>
      <c r="G1281" s="237">
        <v>1</v>
      </c>
      <c r="H1281" s="367"/>
      <c r="I1281" s="238">
        <f t="shared" si="113"/>
        <v>0</v>
      </c>
    </row>
    <row r="1282" spans="1:9" ht="76.5" x14ac:dyDescent="0.2">
      <c r="A1282" s="95">
        <f t="shared" si="110"/>
        <v>1281</v>
      </c>
      <c r="B1282" s="65" t="s">
        <v>2411</v>
      </c>
      <c r="C1282" s="235" t="s">
        <v>2463</v>
      </c>
      <c r="D1282" s="67" t="s">
        <v>2464</v>
      </c>
      <c r="E1282" s="64"/>
      <c r="F1282" s="236" t="s">
        <v>25</v>
      </c>
      <c r="G1282" s="237">
        <v>1</v>
      </c>
      <c r="H1282" s="367"/>
      <c r="I1282" s="238">
        <f t="shared" si="113"/>
        <v>0</v>
      </c>
    </row>
    <row r="1283" spans="1:9" ht="38.25" x14ac:dyDescent="0.2">
      <c r="A1283" s="95">
        <f t="shared" si="110"/>
        <v>1282</v>
      </c>
      <c r="B1283" s="65" t="s">
        <v>2411</v>
      </c>
      <c r="C1283" s="235" t="s">
        <v>2465</v>
      </c>
      <c r="D1283" s="67" t="s">
        <v>2466</v>
      </c>
      <c r="E1283" s="64"/>
      <c r="F1283" s="236" t="s">
        <v>34</v>
      </c>
      <c r="G1283" s="237">
        <v>4</v>
      </c>
      <c r="H1283" s="367"/>
      <c r="I1283" s="238">
        <f t="shared" si="113"/>
        <v>0</v>
      </c>
    </row>
    <row r="1284" spans="1:9" ht="51" x14ac:dyDescent="0.2">
      <c r="A1284" s="95">
        <f t="shared" ref="A1284:A1347" si="114">A1283+1</f>
        <v>1283</v>
      </c>
      <c r="B1284" s="65" t="s">
        <v>2411</v>
      </c>
      <c r="C1284" s="235" t="s">
        <v>2467</v>
      </c>
      <c r="D1284" s="67" t="s">
        <v>2468</v>
      </c>
      <c r="E1284" s="64"/>
      <c r="F1284" s="236" t="s">
        <v>34</v>
      </c>
      <c r="G1284" s="237">
        <v>2</v>
      </c>
      <c r="H1284" s="367"/>
      <c r="I1284" s="238">
        <f t="shared" si="113"/>
        <v>0</v>
      </c>
    </row>
    <row r="1285" spans="1:9" ht="38.25" x14ac:dyDescent="0.2">
      <c r="A1285" s="95">
        <f t="shared" si="114"/>
        <v>1284</v>
      </c>
      <c r="B1285" s="65" t="s">
        <v>2411</v>
      </c>
      <c r="C1285" s="235" t="s">
        <v>2469</v>
      </c>
      <c r="D1285" s="67" t="s">
        <v>2470</v>
      </c>
      <c r="E1285" s="64"/>
      <c r="F1285" s="236" t="s">
        <v>25</v>
      </c>
      <c r="G1285" s="237">
        <v>6</v>
      </c>
      <c r="H1285" s="367"/>
      <c r="I1285" s="238">
        <f t="shared" si="113"/>
        <v>0</v>
      </c>
    </row>
    <row r="1286" spans="1:9" ht="38.25" x14ac:dyDescent="0.2">
      <c r="A1286" s="95">
        <f t="shared" si="114"/>
        <v>1285</v>
      </c>
      <c r="B1286" s="65" t="s">
        <v>2411</v>
      </c>
      <c r="C1286" s="235" t="s">
        <v>2471</v>
      </c>
      <c r="D1286" s="67" t="s">
        <v>2472</v>
      </c>
      <c r="E1286" s="64"/>
      <c r="F1286" s="236" t="s">
        <v>34</v>
      </c>
      <c r="G1286" s="237">
        <v>3</v>
      </c>
      <c r="H1286" s="367"/>
      <c r="I1286" s="238">
        <f t="shared" si="113"/>
        <v>0</v>
      </c>
    </row>
    <row r="1287" spans="1:9" ht="38.25" x14ac:dyDescent="0.2">
      <c r="A1287" s="95">
        <f t="shared" si="114"/>
        <v>1286</v>
      </c>
      <c r="B1287" s="65" t="s">
        <v>2411</v>
      </c>
      <c r="C1287" s="235" t="s">
        <v>2473</v>
      </c>
      <c r="D1287" s="67" t="s">
        <v>2474</v>
      </c>
      <c r="E1287" s="64"/>
      <c r="F1287" s="236" t="s">
        <v>34</v>
      </c>
      <c r="G1287" s="237">
        <v>4</v>
      </c>
      <c r="H1287" s="367"/>
      <c r="I1287" s="238">
        <f t="shared" si="113"/>
        <v>0</v>
      </c>
    </row>
    <row r="1288" spans="1:9" ht="38.25" x14ac:dyDescent="0.2">
      <c r="A1288" s="95">
        <f t="shared" si="114"/>
        <v>1287</v>
      </c>
      <c r="B1288" s="65" t="s">
        <v>2411</v>
      </c>
      <c r="C1288" s="235" t="s">
        <v>2475</v>
      </c>
      <c r="D1288" s="67" t="s">
        <v>2476</v>
      </c>
      <c r="E1288" s="64"/>
      <c r="F1288" s="236" t="s">
        <v>34</v>
      </c>
      <c r="G1288" s="237">
        <v>8</v>
      </c>
      <c r="H1288" s="367"/>
      <c r="I1288" s="238">
        <f t="shared" si="113"/>
        <v>0</v>
      </c>
    </row>
    <row r="1289" spans="1:9" ht="63.75" x14ac:dyDescent="0.2">
      <c r="A1289" s="95">
        <f t="shared" si="114"/>
        <v>1288</v>
      </c>
      <c r="B1289" s="65" t="s">
        <v>2411</v>
      </c>
      <c r="C1289" s="235" t="s">
        <v>2477</v>
      </c>
      <c r="D1289" s="67" t="s">
        <v>2478</v>
      </c>
      <c r="E1289" s="64"/>
      <c r="F1289" s="236" t="s">
        <v>34</v>
      </c>
      <c r="G1289" s="237">
        <v>6</v>
      </c>
      <c r="H1289" s="367"/>
      <c r="I1289" s="238">
        <f t="shared" si="113"/>
        <v>0</v>
      </c>
    </row>
    <row r="1290" spans="1:9" ht="89.25" x14ac:dyDescent="0.2">
      <c r="A1290" s="95">
        <f t="shared" si="114"/>
        <v>1289</v>
      </c>
      <c r="B1290" s="65" t="s">
        <v>2411</v>
      </c>
      <c r="C1290" s="235" t="s">
        <v>2479</v>
      </c>
      <c r="D1290" s="67" t="s">
        <v>2480</v>
      </c>
      <c r="E1290" s="64"/>
      <c r="F1290" s="236" t="s">
        <v>25</v>
      </c>
      <c r="G1290" s="237">
        <v>1</v>
      </c>
      <c r="H1290" s="367"/>
      <c r="I1290" s="238">
        <f t="shared" si="113"/>
        <v>0</v>
      </c>
    </row>
    <row r="1291" spans="1:9" ht="38.25" x14ac:dyDescent="0.2">
      <c r="A1291" s="95">
        <f t="shared" si="114"/>
        <v>1290</v>
      </c>
      <c r="B1291" s="65" t="s">
        <v>2411</v>
      </c>
      <c r="C1291" s="235" t="s">
        <v>2481</v>
      </c>
      <c r="D1291" s="67" t="s">
        <v>2482</v>
      </c>
      <c r="E1291" s="64"/>
      <c r="F1291" s="236" t="s">
        <v>25</v>
      </c>
      <c r="G1291" s="237">
        <v>1</v>
      </c>
      <c r="H1291" s="367"/>
      <c r="I1291" s="238">
        <f t="shared" si="113"/>
        <v>0</v>
      </c>
    </row>
    <row r="1292" spans="1:9" ht="63.75" x14ac:dyDescent="0.2">
      <c r="A1292" s="95">
        <f t="shared" si="114"/>
        <v>1291</v>
      </c>
      <c r="B1292" s="65" t="s">
        <v>2411</v>
      </c>
      <c r="C1292" s="235" t="s">
        <v>2483</v>
      </c>
      <c r="D1292" s="67" t="s">
        <v>2484</v>
      </c>
      <c r="E1292" s="64"/>
      <c r="F1292" s="236" t="s">
        <v>25</v>
      </c>
      <c r="G1292" s="237">
        <v>1</v>
      </c>
      <c r="H1292" s="367"/>
      <c r="I1292" s="238">
        <f t="shared" si="113"/>
        <v>0</v>
      </c>
    </row>
    <row r="1293" spans="1:9" x14ac:dyDescent="0.2">
      <c r="A1293" s="95">
        <f t="shared" si="114"/>
        <v>1292</v>
      </c>
      <c r="B1293" s="65" t="s">
        <v>2411</v>
      </c>
      <c r="C1293" s="235" t="s">
        <v>2485</v>
      </c>
      <c r="D1293" s="67" t="s">
        <v>2486</v>
      </c>
      <c r="E1293" s="64"/>
      <c r="F1293" s="236" t="s">
        <v>25</v>
      </c>
      <c r="G1293" s="237">
        <v>1</v>
      </c>
      <c r="H1293" s="367"/>
      <c r="I1293" s="238">
        <f t="shared" si="113"/>
        <v>0</v>
      </c>
    </row>
    <row r="1294" spans="1:9" x14ac:dyDescent="0.2">
      <c r="A1294" s="95">
        <f t="shared" si="114"/>
        <v>1293</v>
      </c>
      <c r="B1294" s="359" t="s">
        <v>2411</v>
      </c>
      <c r="C1294" s="360" t="s">
        <v>2416</v>
      </c>
      <c r="D1294" s="52" t="s">
        <v>2417</v>
      </c>
      <c r="E1294" s="53"/>
      <c r="F1294" s="54">
        <f>ROUND(SUM(I1295:I1313),2)</f>
        <v>0</v>
      </c>
      <c r="G1294" s="250"/>
      <c r="H1294" s="56"/>
      <c r="I1294" s="57"/>
    </row>
    <row r="1295" spans="1:9" ht="409.5" x14ac:dyDescent="0.2">
      <c r="A1295" s="95">
        <f t="shared" si="114"/>
        <v>1294</v>
      </c>
      <c r="B1295" s="65" t="s">
        <v>2411</v>
      </c>
      <c r="C1295" s="235" t="s">
        <v>2487</v>
      </c>
      <c r="D1295" s="67" t="s">
        <v>2488</v>
      </c>
      <c r="E1295" s="64"/>
      <c r="F1295" s="236" t="s">
        <v>25</v>
      </c>
      <c r="G1295" s="237">
        <v>1</v>
      </c>
      <c r="H1295" s="367"/>
      <c r="I1295" s="238">
        <f t="shared" ref="I1295:I1313" si="115">ROUND(G1295*H1295,2)</f>
        <v>0</v>
      </c>
    </row>
    <row r="1296" spans="1:9" ht="153" x14ac:dyDescent="0.2">
      <c r="A1296" s="95">
        <f t="shared" si="114"/>
        <v>1295</v>
      </c>
      <c r="B1296" s="65" t="s">
        <v>2411</v>
      </c>
      <c r="C1296" s="235" t="s">
        <v>2489</v>
      </c>
      <c r="D1296" s="67" t="s">
        <v>2432</v>
      </c>
      <c r="E1296" s="64"/>
      <c r="F1296" s="236" t="s">
        <v>1057</v>
      </c>
      <c r="G1296" s="237">
        <v>31</v>
      </c>
      <c r="H1296" s="367"/>
      <c r="I1296" s="238">
        <f t="shared" si="115"/>
        <v>0</v>
      </c>
    </row>
    <row r="1297" spans="1:9" ht="153" x14ac:dyDescent="0.2">
      <c r="A1297" s="95">
        <f t="shared" si="114"/>
        <v>1296</v>
      </c>
      <c r="B1297" s="65" t="s">
        <v>2411</v>
      </c>
      <c r="C1297" s="235" t="s">
        <v>2490</v>
      </c>
      <c r="D1297" s="67" t="s">
        <v>2434</v>
      </c>
      <c r="E1297" s="64"/>
      <c r="F1297" s="236" t="s">
        <v>1057</v>
      </c>
      <c r="G1297" s="237">
        <v>31</v>
      </c>
      <c r="H1297" s="367"/>
      <c r="I1297" s="238">
        <f t="shared" si="115"/>
        <v>0</v>
      </c>
    </row>
    <row r="1298" spans="1:9" ht="38.25" x14ac:dyDescent="0.2">
      <c r="A1298" s="95">
        <f t="shared" si="114"/>
        <v>1297</v>
      </c>
      <c r="B1298" s="65" t="s">
        <v>2411</v>
      </c>
      <c r="C1298" s="235" t="s">
        <v>2491</v>
      </c>
      <c r="D1298" s="67" t="s">
        <v>2436</v>
      </c>
      <c r="E1298" s="64"/>
      <c r="F1298" s="236" t="s">
        <v>1057</v>
      </c>
      <c r="G1298" s="237">
        <v>8</v>
      </c>
      <c r="H1298" s="367"/>
      <c r="I1298" s="238">
        <f t="shared" si="115"/>
        <v>0</v>
      </c>
    </row>
    <row r="1299" spans="1:9" ht="51" x14ac:dyDescent="0.2">
      <c r="A1299" s="95">
        <f t="shared" si="114"/>
        <v>1298</v>
      </c>
      <c r="B1299" s="65" t="s">
        <v>2411</v>
      </c>
      <c r="C1299" s="235" t="s">
        <v>2492</v>
      </c>
      <c r="D1299" s="67" t="s">
        <v>2438</v>
      </c>
      <c r="E1299" s="64"/>
      <c r="F1299" s="236" t="s">
        <v>25</v>
      </c>
      <c r="G1299" s="237">
        <v>1</v>
      </c>
      <c r="H1299" s="367"/>
      <c r="I1299" s="238">
        <f t="shared" si="115"/>
        <v>0</v>
      </c>
    </row>
    <row r="1300" spans="1:9" ht="51" x14ac:dyDescent="0.2">
      <c r="A1300" s="95">
        <f t="shared" si="114"/>
        <v>1299</v>
      </c>
      <c r="B1300" s="65" t="s">
        <v>2411</v>
      </c>
      <c r="C1300" s="235" t="s">
        <v>2493</v>
      </c>
      <c r="D1300" s="67" t="s">
        <v>2440</v>
      </c>
      <c r="E1300" s="64"/>
      <c r="F1300" s="236" t="s">
        <v>25</v>
      </c>
      <c r="G1300" s="237">
        <v>1</v>
      </c>
      <c r="H1300" s="367"/>
      <c r="I1300" s="238">
        <f t="shared" si="115"/>
        <v>0</v>
      </c>
    </row>
    <row r="1301" spans="1:9" ht="38.25" x14ac:dyDescent="0.2">
      <c r="A1301" s="95">
        <f t="shared" si="114"/>
        <v>1300</v>
      </c>
      <c r="B1301" s="65" t="s">
        <v>2411</v>
      </c>
      <c r="C1301" s="235" t="s">
        <v>2494</v>
      </c>
      <c r="D1301" s="67" t="s">
        <v>2442</v>
      </c>
      <c r="E1301" s="64"/>
      <c r="F1301" s="236" t="s">
        <v>25</v>
      </c>
      <c r="G1301" s="237">
        <v>1</v>
      </c>
      <c r="H1301" s="367"/>
      <c r="I1301" s="238">
        <f t="shared" si="115"/>
        <v>0</v>
      </c>
    </row>
    <row r="1302" spans="1:9" ht="51" x14ac:dyDescent="0.2">
      <c r="A1302" s="95">
        <f t="shared" si="114"/>
        <v>1301</v>
      </c>
      <c r="B1302" s="65" t="s">
        <v>2411</v>
      </c>
      <c r="C1302" s="235" t="s">
        <v>2495</v>
      </c>
      <c r="D1302" s="67" t="s">
        <v>2444</v>
      </c>
      <c r="E1302" s="64"/>
      <c r="F1302" s="236" t="s">
        <v>25</v>
      </c>
      <c r="G1302" s="237">
        <v>1</v>
      </c>
      <c r="H1302" s="367"/>
      <c r="I1302" s="238">
        <f t="shared" si="115"/>
        <v>0</v>
      </c>
    </row>
    <row r="1303" spans="1:9" ht="38.25" x14ac:dyDescent="0.2">
      <c r="A1303" s="95">
        <f t="shared" si="114"/>
        <v>1302</v>
      </c>
      <c r="B1303" s="65" t="s">
        <v>2411</v>
      </c>
      <c r="C1303" s="235" t="s">
        <v>2496</v>
      </c>
      <c r="D1303" s="67" t="s">
        <v>2497</v>
      </c>
      <c r="E1303" s="64"/>
      <c r="F1303" s="236" t="s">
        <v>34</v>
      </c>
      <c r="G1303" s="237">
        <v>1</v>
      </c>
      <c r="H1303" s="367"/>
      <c r="I1303" s="238">
        <f t="shared" si="115"/>
        <v>0</v>
      </c>
    </row>
    <row r="1304" spans="1:9" ht="76.5" x14ac:dyDescent="0.2">
      <c r="A1304" s="95">
        <f t="shared" si="114"/>
        <v>1303</v>
      </c>
      <c r="B1304" s="65" t="s">
        <v>2411</v>
      </c>
      <c r="C1304" s="235" t="s">
        <v>2498</v>
      </c>
      <c r="D1304" s="67" t="s">
        <v>2464</v>
      </c>
      <c r="E1304" s="64"/>
      <c r="F1304" s="236" t="s">
        <v>25</v>
      </c>
      <c r="G1304" s="237">
        <v>1</v>
      </c>
      <c r="H1304" s="367"/>
      <c r="I1304" s="238">
        <f t="shared" si="115"/>
        <v>0</v>
      </c>
    </row>
    <row r="1305" spans="1:9" ht="38.25" x14ac:dyDescent="0.2">
      <c r="A1305" s="95">
        <f t="shared" si="114"/>
        <v>1304</v>
      </c>
      <c r="B1305" s="65" t="s">
        <v>2411</v>
      </c>
      <c r="C1305" s="235" t="s">
        <v>2499</v>
      </c>
      <c r="D1305" s="67" t="s">
        <v>2476</v>
      </c>
      <c r="E1305" s="64"/>
      <c r="F1305" s="236" t="s">
        <v>34</v>
      </c>
      <c r="G1305" s="237">
        <v>5</v>
      </c>
      <c r="H1305" s="367"/>
      <c r="I1305" s="238">
        <f t="shared" si="115"/>
        <v>0</v>
      </c>
    </row>
    <row r="1306" spans="1:9" ht="38.25" x14ac:dyDescent="0.2">
      <c r="A1306" s="95">
        <f t="shared" si="114"/>
        <v>1305</v>
      </c>
      <c r="B1306" s="65" t="s">
        <v>2411</v>
      </c>
      <c r="C1306" s="235" t="s">
        <v>2500</v>
      </c>
      <c r="D1306" s="67" t="s">
        <v>2501</v>
      </c>
      <c r="E1306" s="64"/>
      <c r="F1306" s="236" t="s">
        <v>34</v>
      </c>
      <c r="G1306" s="237">
        <v>3</v>
      </c>
      <c r="H1306" s="367"/>
      <c r="I1306" s="238">
        <f t="shared" si="115"/>
        <v>0</v>
      </c>
    </row>
    <row r="1307" spans="1:9" ht="63.75" x14ac:dyDescent="0.2">
      <c r="A1307" s="95">
        <f t="shared" si="114"/>
        <v>1306</v>
      </c>
      <c r="B1307" s="65" t="s">
        <v>2411</v>
      </c>
      <c r="C1307" s="235" t="s">
        <v>2502</v>
      </c>
      <c r="D1307" s="67" t="s">
        <v>2478</v>
      </c>
      <c r="E1307" s="64"/>
      <c r="F1307" s="236" t="s">
        <v>34</v>
      </c>
      <c r="G1307" s="237">
        <v>2</v>
      </c>
      <c r="H1307" s="367"/>
      <c r="I1307" s="238">
        <f t="shared" si="115"/>
        <v>0</v>
      </c>
    </row>
    <row r="1308" spans="1:9" ht="191.25" x14ac:dyDescent="0.2">
      <c r="A1308" s="95">
        <f t="shared" si="114"/>
        <v>1307</v>
      </c>
      <c r="B1308" s="65" t="s">
        <v>2411</v>
      </c>
      <c r="C1308" s="235" t="s">
        <v>2503</v>
      </c>
      <c r="D1308" s="67" t="s">
        <v>2504</v>
      </c>
      <c r="E1308" s="64"/>
      <c r="F1308" s="236" t="s">
        <v>1057</v>
      </c>
      <c r="G1308" s="237">
        <v>1</v>
      </c>
      <c r="H1308" s="367"/>
      <c r="I1308" s="238">
        <f t="shared" si="115"/>
        <v>0</v>
      </c>
    </row>
    <row r="1309" spans="1:9" ht="191.25" x14ac:dyDescent="0.2">
      <c r="A1309" s="95">
        <f t="shared" si="114"/>
        <v>1308</v>
      </c>
      <c r="B1309" s="65" t="s">
        <v>2411</v>
      </c>
      <c r="C1309" s="235" t="s">
        <v>2505</v>
      </c>
      <c r="D1309" s="67" t="s">
        <v>2506</v>
      </c>
      <c r="E1309" s="64"/>
      <c r="F1309" s="236" t="s">
        <v>1057</v>
      </c>
      <c r="G1309" s="237">
        <v>8</v>
      </c>
      <c r="H1309" s="367"/>
      <c r="I1309" s="238">
        <f t="shared" si="115"/>
        <v>0</v>
      </c>
    </row>
    <row r="1310" spans="1:9" ht="191.25" x14ac:dyDescent="0.2">
      <c r="A1310" s="95">
        <f t="shared" si="114"/>
        <v>1309</v>
      </c>
      <c r="B1310" s="65" t="s">
        <v>2411</v>
      </c>
      <c r="C1310" s="235" t="s">
        <v>2507</v>
      </c>
      <c r="D1310" s="67" t="s">
        <v>2508</v>
      </c>
      <c r="E1310" s="64"/>
      <c r="F1310" s="236" t="s">
        <v>1057</v>
      </c>
      <c r="G1310" s="237">
        <v>24</v>
      </c>
      <c r="H1310" s="367"/>
      <c r="I1310" s="238">
        <f t="shared" si="115"/>
        <v>0</v>
      </c>
    </row>
    <row r="1311" spans="1:9" ht="140.25" x14ac:dyDescent="0.2">
      <c r="A1311" s="95">
        <f t="shared" si="114"/>
        <v>1310</v>
      </c>
      <c r="B1311" s="65" t="s">
        <v>2411</v>
      </c>
      <c r="C1311" s="235" t="s">
        <v>2509</v>
      </c>
      <c r="D1311" s="67" t="s">
        <v>2510</v>
      </c>
      <c r="E1311" s="64"/>
      <c r="F1311" s="236" t="s">
        <v>1057</v>
      </c>
      <c r="G1311" s="237">
        <v>24</v>
      </c>
      <c r="H1311" s="367"/>
      <c r="I1311" s="238">
        <f t="shared" si="115"/>
        <v>0</v>
      </c>
    </row>
    <row r="1312" spans="1:9" ht="89.25" x14ac:dyDescent="0.2">
      <c r="A1312" s="95">
        <f t="shared" si="114"/>
        <v>1311</v>
      </c>
      <c r="B1312" s="65" t="s">
        <v>2411</v>
      </c>
      <c r="C1312" s="235" t="s">
        <v>2511</v>
      </c>
      <c r="D1312" s="67" t="s">
        <v>2480</v>
      </c>
      <c r="E1312" s="64"/>
      <c r="F1312" s="236" t="s">
        <v>25</v>
      </c>
      <c r="G1312" s="237">
        <v>1</v>
      </c>
      <c r="H1312" s="367"/>
      <c r="I1312" s="238">
        <f t="shared" si="115"/>
        <v>0</v>
      </c>
    </row>
    <row r="1313" spans="1:9" ht="38.25" x14ac:dyDescent="0.2">
      <c r="A1313" s="95">
        <f t="shared" si="114"/>
        <v>1312</v>
      </c>
      <c r="B1313" s="65" t="s">
        <v>2411</v>
      </c>
      <c r="C1313" s="235" t="s">
        <v>2512</v>
      </c>
      <c r="D1313" s="67" t="s">
        <v>2482</v>
      </c>
      <c r="E1313" s="64"/>
      <c r="F1313" s="236" t="s">
        <v>25</v>
      </c>
      <c r="G1313" s="237">
        <v>1</v>
      </c>
      <c r="H1313" s="367"/>
      <c r="I1313" s="238">
        <f t="shared" si="115"/>
        <v>0</v>
      </c>
    </row>
    <row r="1314" spans="1:9" x14ac:dyDescent="0.2">
      <c r="A1314" s="95">
        <f t="shared" si="114"/>
        <v>1313</v>
      </c>
      <c r="B1314" s="359" t="s">
        <v>2411</v>
      </c>
      <c r="C1314" s="360" t="s">
        <v>2418</v>
      </c>
      <c r="D1314" s="52" t="s">
        <v>2419</v>
      </c>
      <c r="E1314" s="53"/>
      <c r="F1314" s="54">
        <f>ROUND(SUM(I1315:I1337),2)</f>
        <v>0</v>
      </c>
      <c r="G1314" s="250"/>
      <c r="H1314" s="56"/>
      <c r="I1314" s="57"/>
    </row>
    <row r="1315" spans="1:9" ht="409.5" x14ac:dyDescent="0.2">
      <c r="A1315" s="95">
        <f t="shared" si="114"/>
        <v>1314</v>
      </c>
      <c r="B1315" s="65" t="s">
        <v>2411</v>
      </c>
      <c r="C1315" s="235" t="s">
        <v>2513</v>
      </c>
      <c r="D1315" s="67" t="s">
        <v>2514</v>
      </c>
      <c r="E1315" s="64"/>
      <c r="F1315" s="236" t="s">
        <v>25</v>
      </c>
      <c r="G1315" s="237">
        <v>1</v>
      </c>
      <c r="H1315" s="367"/>
      <c r="I1315" s="238">
        <f t="shared" ref="I1315:I1337" si="116">ROUND(G1315*H1315,2)</f>
        <v>0</v>
      </c>
    </row>
    <row r="1316" spans="1:9" ht="153" x14ac:dyDescent="0.2">
      <c r="A1316" s="95">
        <f t="shared" si="114"/>
        <v>1315</v>
      </c>
      <c r="B1316" s="65" t="s">
        <v>2411</v>
      </c>
      <c r="C1316" s="235" t="s">
        <v>2515</v>
      </c>
      <c r="D1316" s="67" t="s">
        <v>2432</v>
      </c>
      <c r="E1316" s="64"/>
      <c r="F1316" s="236" t="s">
        <v>1057</v>
      </c>
      <c r="G1316" s="237">
        <v>29</v>
      </c>
      <c r="H1316" s="367"/>
      <c r="I1316" s="238">
        <f t="shared" si="116"/>
        <v>0</v>
      </c>
    </row>
    <row r="1317" spans="1:9" ht="153" x14ac:dyDescent="0.2">
      <c r="A1317" s="95">
        <f t="shared" si="114"/>
        <v>1316</v>
      </c>
      <c r="B1317" s="65" t="s">
        <v>2411</v>
      </c>
      <c r="C1317" s="235" t="s">
        <v>2516</v>
      </c>
      <c r="D1317" s="67" t="s">
        <v>2434</v>
      </c>
      <c r="E1317" s="64"/>
      <c r="F1317" s="236" t="s">
        <v>1057</v>
      </c>
      <c r="G1317" s="237">
        <v>29</v>
      </c>
      <c r="H1317" s="367"/>
      <c r="I1317" s="238">
        <f t="shared" si="116"/>
        <v>0</v>
      </c>
    </row>
    <row r="1318" spans="1:9" ht="38.25" x14ac:dyDescent="0.2">
      <c r="A1318" s="95">
        <f t="shared" si="114"/>
        <v>1317</v>
      </c>
      <c r="B1318" s="65" t="s">
        <v>2411</v>
      </c>
      <c r="C1318" s="235" t="s">
        <v>2517</v>
      </c>
      <c r="D1318" s="67" t="s">
        <v>2436</v>
      </c>
      <c r="E1318" s="64"/>
      <c r="F1318" s="236" t="s">
        <v>1057</v>
      </c>
      <c r="G1318" s="237">
        <v>8</v>
      </c>
      <c r="H1318" s="367"/>
      <c r="I1318" s="238">
        <f t="shared" si="116"/>
        <v>0</v>
      </c>
    </row>
    <row r="1319" spans="1:9" ht="51" x14ac:dyDescent="0.2">
      <c r="A1319" s="95">
        <f t="shared" si="114"/>
        <v>1318</v>
      </c>
      <c r="B1319" s="65" t="s">
        <v>2411</v>
      </c>
      <c r="C1319" s="235" t="s">
        <v>2518</v>
      </c>
      <c r="D1319" s="67" t="s">
        <v>2438</v>
      </c>
      <c r="E1319" s="64"/>
      <c r="F1319" s="236" t="s">
        <v>25</v>
      </c>
      <c r="G1319" s="237">
        <v>1</v>
      </c>
      <c r="H1319" s="367"/>
      <c r="I1319" s="238">
        <f t="shared" si="116"/>
        <v>0</v>
      </c>
    </row>
    <row r="1320" spans="1:9" ht="51" x14ac:dyDescent="0.2">
      <c r="A1320" s="95">
        <f t="shared" si="114"/>
        <v>1319</v>
      </c>
      <c r="B1320" s="65" t="s">
        <v>2411</v>
      </c>
      <c r="C1320" s="235" t="s">
        <v>2519</v>
      </c>
      <c r="D1320" s="67" t="s">
        <v>2440</v>
      </c>
      <c r="E1320" s="64"/>
      <c r="F1320" s="236" t="s">
        <v>25</v>
      </c>
      <c r="G1320" s="237">
        <v>1</v>
      </c>
      <c r="H1320" s="367"/>
      <c r="I1320" s="238">
        <f t="shared" si="116"/>
        <v>0</v>
      </c>
    </row>
    <row r="1321" spans="1:9" ht="38.25" x14ac:dyDescent="0.2">
      <c r="A1321" s="95">
        <f t="shared" si="114"/>
        <v>1320</v>
      </c>
      <c r="B1321" s="65" t="s">
        <v>2411</v>
      </c>
      <c r="C1321" s="235" t="s">
        <v>2520</v>
      </c>
      <c r="D1321" s="67" t="s">
        <v>2442</v>
      </c>
      <c r="E1321" s="64"/>
      <c r="F1321" s="236" t="s">
        <v>25</v>
      </c>
      <c r="G1321" s="237">
        <v>1</v>
      </c>
      <c r="H1321" s="367"/>
      <c r="I1321" s="238">
        <f t="shared" si="116"/>
        <v>0</v>
      </c>
    </row>
    <row r="1322" spans="1:9" ht="51" x14ac:dyDescent="0.2">
      <c r="A1322" s="95">
        <f t="shared" si="114"/>
        <v>1321</v>
      </c>
      <c r="B1322" s="65" t="s">
        <v>2411</v>
      </c>
      <c r="C1322" s="235" t="s">
        <v>2521</v>
      </c>
      <c r="D1322" s="67" t="s">
        <v>2444</v>
      </c>
      <c r="E1322" s="64"/>
      <c r="F1322" s="236" t="s">
        <v>25</v>
      </c>
      <c r="G1322" s="237">
        <v>1</v>
      </c>
      <c r="H1322" s="367"/>
      <c r="I1322" s="238">
        <f t="shared" si="116"/>
        <v>0</v>
      </c>
    </row>
    <row r="1323" spans="1:9" ht="38.25" x14ac:dyDescent="0.2">
      <c r="A1323" s="95">
        <f t="shared" si="114"/>
        <v>1322</v>
      </c>
      <c r="B1323" s="65" t="s">
        <v>2411</v>
      </c>
      <c r="C1323" s="235" t="s">
        <v>2522</v>
      </c>
      <c r="D1323" s="67" t="s">
        <v>2497</v>
      </c>
      <c r="E1323" s="64"/>
      <c r="F1323" s="236" t="s">
        <v>34</v>
      </c>
      <c r="G1323" s="237">
        <v>1</v>
      </c>
      <c r="H1323" s="367"/>
      <c r="I1323" s="238">
        <f t="shared" si="116"/>
        <v>0</v>
      </c>
    </row>
    <row r="1324" spans="1:9" ht="76.5" x14ac:dyDescent="0.2">
      <c r="A1324" s="95">
        <f t="shared" si="114"/>
        <v>1323</v>
      </c>
      <c r="B1324" s="65" t="s">
        <v>2411</v>
      </c>
      <c r="C1324" s="235" t="s">
        <v>2523</v>
      </c>
      <c r="D1324" s="67" t="s">
        <v>2524</v>
      </c>
      <c r="E1324" s="64"/>
      <c r="F1324" s="236" t="s">
        <v>25</v>
      </c>
      <c r="G1324" s="237">
        <v>1</v>
      </c>
      <c r="H1324" s="367"/>
      <c r="I1324" s="238">
        <f t="shared" si="116"/>
        <v>0</v>
      </c>
    </row>
    <row r="1325" spans="1:9" ht="38.25" x14ac:dyDescent="0.2">
      <c r="A1325" s="95">
        <f t="shared" si="114"/>
        <v>1324</v>
      </c>
      <c r="B1325" s="65" t="s">
        <v>2411</v>
      </c>
      <c r="C1325" s="235" t="s">
        <v>2525</v>
      </c>
      <c r="D1325" s="67" t="s">
        <v>2474</v>
      </c>
      <c r="E1325" s="64"/>
      <c r="F1325" s="236" t="s">
        <v>34</v>
      </c>
      <c r="G1325" s="237">
        <v>6</v>
      </c>
      <c r="H1325" s="367"/>
      <c r="I1325" s="238">
        <f t="shared" si="116"/>
        <v>0</v>
      </c>
    </row>
    <row r="1326" spans="1:9" ht="38.25" x14ac:dyDescent="0.2">
      <c r="A1326" s="95">
        <f t="shared" si="114"/>
        <v>1325</v>
      </c>
      <c r="B1326" s="65" t="s">
        <v>2411</v>
      </c>
      <c r="C1326" s="235" t="s">
        <v>2526</v>
      </c>
      <c r="D1326" s="67" t="s">
        <v>2527</v>
      </c>
      <c r="E1326" s="64"/>
      <c r="F1326" s="236" t="s">
        <v>34</v>
      </c>
      <c r="G1326" s="237">
        <v>2</v>
      </c>
      <c r="H1326" s="367"/>
      <c r="I1326" s="238">
        <f t="shared" si="116"/>
        <v>0</v>
      </c>
    </row>
    <row r="1327" spans="1:9" ht="38.25" x14ac:dyDescent="0.2">
      <c r="A1327" s="95">
        <f t="shared" si="114"/>
        <v>1326</v>
      </c>
      <c r="B1327" s="65" t="s">
        <v>2411</v>
      </c>
      <c r="C1327" s="235" t="s">
        <v>2528</v>
      </c>
      <c r="D1327" s="67" t="s">
        <v>2501</v>
      </c>
      <c r="E1327" s="64"/>
      <c r="F1327" s="236" t="s">
        <v>34</v>
      </c>
      <c r="G1327" s="237">
        <v>3</v>
      </c>
      <c r="H1327" s="367"/>
      <c r="I1327" s="238">
        <f t="shared" si="116"/>
        <v>0</v>
      </c>
    </row>
    <row r="1328" spans="1:9" ht="63.75" x14ac:dyDescent="0.2">
      <c r="A1328" s="95">
        <f t="shared" si="114"/>
        <v>1327</v>
      </c>
      <c r="B1328" s="65" t="s">
        <v>2411</v>
      </c>
      <c r="C1328" s="235" t="s">
        <v>2529</v>
      </c>
      <c r="D1328" s="67" t="s">
        <v>2478</v>
      </c>
      <c r="E1328" s="64"/>
      <c r="F1328" s="236" t="s">
        <v>34</v>
      </c>
      <c r="G1328" s="237">
        <v>2</v>
      </c>
      <c r="H1328" s="367"/>
      <c r="I1328" s="238">
        <f t="shared" si="116"/>
        <v>0</v>
      </c>
    </row>
    <row r="1329" spans="1:9" ht="191.25" x14ac:dyDescent="0.2">
      <c r="A1329" s="95">
        <f t="shared" si="114"/>
        <v>1328</v>
      </c>
      <c r="B1329" s="65" t="s">
        <v>2411</v>
      </c>
      <c r="C1329" s="235" t="s">
        <v>2530</v>
      </c>
      <c r="D1329" s="67" t="s">
        <v>2504</v>
      </c>
      <c r="E1329" s="64"/>
      <c r="F1329" s="236" t="s">
        <v>1057</v>
      </c>
      <c r="G1329" s="237">
        <v>2</v>
      </c>
      <c r="H1329" s="367"/>
      <c r="I1329" s="238">
        <f t="shared" si="116"/>
        <v>0</v>
      </c>
    </row>
    <row r="1330" spans="1:9" ht="191.25" x14ac:dyDescent="0.2">
      <c r="A1330" s="95">
        <f t="shared" si="114"/>
        <v>1329</v>
      </c>
      <c r="B1330" s="65" t="s">
        <v>2411</v>
      </c>
      <c r="C1330" s="235" t="s">
        <v>2531</v>
      </c>
      <c r="D1330" s="67" t="s">
        <v>2506</v>
      </c>
      <c r="E1330" s="64"/>
      <c r="F1330" s="236" t="s">
        <v>1057</v>
      </c>
      <c r="G1330" s="237">
        <v>12</v>
      </c>
      <c r="H1330" s="367"/>
      <c r="I1330" s="238">
        <f t="shared" si="116"/>
        <v>0</v>
      </c>
    </row>
    <row r="1331" spans="1:9" ht="191.25" x14ac:dyDescent="0.2">
      <c r="A1331" s="95">
        <f t="shared" si="114"/>
        <v>1330</v>
      </c>
      <c r="B1331" s="65" t="s">
        <v>2411</v>
      </c>
      <c r="C1331" s="235" t="s">
        <v>2532</v>
      </c>
      <c r="D1331" s="67" t="s">
        <v>2508</v>
      </c>
      <c r="E1331" s="64"/>
      <c r="F1331" s="236" t="s">
        <v>1057</v>
      </c>
      <c r="G1331" s="237">
        <v>8</v>
      </c>
      <c r="H1331" s="367"/>
      <c r="I1331" s="238">
        <f t="shared" si="116"/>
        <v>0</v>
      </c>
    </row>
    <row r="1332" spans="1:9" ht="191.25" x14ac:dyDescent="0.2">
      <c r="A1332" s="95">
        <f t="shared" si="114"/>
        <v>1331</v>
      </c>
      <c r="B1332" s="65" t="s">
        <v>2411</v>
      </c>
      <c r="C1332" s="235" t="s">
        <v>2533</v>
      </c>
      <c r="D1332" s="67" t="s">
        <v>2534</v>
      </c>
      <c r="E1332" s="64"/>
      <c r="F1332" s="236" t="s">
        <v>1057</v>
      </c>
      <c r="G1332" s="237">
        <v>32</v>
      </c>
      <c r="H1332" s="367"/>
      <c r="I1332" s="238">
        <f t="shared" si="116"/>
        <v>0</v>
      </c>
    </row>
    <row r="1333" spans="1:9" ht="140.25" x14ac:dyDescent="0.2">
      <c r="A1333" s="95">
        <f t="shared" si="114"/>
        <v>1332</v>
      </c>
      <c r="B1333" s="65" t="s">
        <v>2411</v>
      </c>
      <c r="C1333" s="235" t="s">
        <v>2535</v>
      </c>
      <c r="D1333" s="67" t="s">
        <v>2536</v>
      </c>
      <c r="E1333" s="64"/>
      <c r="F1333" s="236" t="s">
        <v>1057</v>
      </c>
      <c r="G1333" s="237">
        <v>10</v>
      </c>
      <c r="H1333" s="367"/>
      <c r="I1333" s="238">
        <f t="shared" si="116"/>
        <v>0</v>
      </c>
    </row>
    <row r="1334" spans="1:9" ht="140.25" x14ac:dyDescent="0.2">
      <c r="A1334" s="95">
        <f t="shared" si="114"/>
        <v>1333</v>
      </c>
      <c r="B1334" s="65" t="s">
        <v>2411</v>
      </c>
      <c r="C1334" s="235" t="s">
        <v>2537</v>
      </c>
      <c r="D1334" s="67" t="s">
        <v>2510</v>
      </c>
      <c r="E1334" s="64"/>
      <c r="F1334" s="236" t="s">
        <v>1057</v>
      </c>
      <c r="G1334" s="237">
        <v>8</v>
      </c>
      <c r="H1334" s="367"/>
      <c r="I1334" s="238">
        <f t="shared" si="116"/>
        <v>0</v>
      </c>
    </row>
    <row r="1335" spans="1:9" ht="140.25" x14ac:dyDescent="0.2">
      <c r="A1335" s="95">
        <f t="shared" si="114"/>
        <v>1334</v>
      </c>
      <c r="B1335" s="65" t="s">
        <v>2411</v>
      </c>
      <c r="C1335" s="235" t="s">
        <v>2538</v>
      </c>
      <c r="D1335" s="67" t="s">
        <v>2539</v>
      </c>
      <c r="E1335" s="64"/>
      <c r="F1335" s="236" t="s">
        <v>1057</v>
      </c>
      <c r="G1335" s="237">
        <v>32</v>
      </c>
      <c r="H1335" s="367"/>
      <c r="I1335" s="238">
        <f t="shared" si="116"/>
        <v>0</v>
      </c>
    </row>
    <row r="1336" spans="1:9" ht="89.25" x14ac:dyDescent="0.2">
      <c r="A1336" s="95">
        <f t="shared" si="114"/>
        <v>1335</v>
      </c>
      <c r="B1336" s="65" t="s">
        <v>2411</v>
      </c>
      <c r="C1336" s="235" t="s">
        <v>2540</v>
      </c>
      <c r="D1336" s="67" t="s">
        <v>2480</v>
      </c>
      <c r="E1336" s="64"/>
      <c r="F1336" s="236" t="s">
        <v>25</v>
      </c>
      <c r="G1336" s="237">
        <v>1</v>
      </c>
      <c r="H1336" s="367"/>
      <c r="I1336" s="238">
        <f t="shared" si="116"/>
        <v>0</v>
      </c>
    </row>
    <row r="1337" spans="1:9" ht="38.25" x14ac:dyDescent="0.2">
      <c r="A1337" s="95">
        <f t="shared" si="114"/>
        <v>1336</v>
      </c>
      <c r="B1337" s="65" t="s">
        <v>2411</v>
      </c>
      <c r="C1337" s="235" t="s">
        <v>2541</v>
      </c>
      <c r="D1337" s="67" t="s">
        <v>2482</v>
      </c>
      <c r="E1337" s="64"/>
      <c r="F1337" s="236" t="s">
        <v>25</v>
      </c>
      <c r="G1337" s="237">
        <v>1</v>
      </c>
      <c r="H1337" s="367"/>
      <c r="I1337" s="238">
        <f t="shared" si="116"/>
        <v>0</v>
      </c>
    </row>
    <row r="1338" spans="1:9" x14ac:dyDescent="0.2">
      <c r="A1338" s="95">
        <f t="shared" si="114"/>
        <v>1337</v>
      </c>
      <c r="B1338" s="359" t="s">
        <v>2411</v>
      </c>
      <c r="C1338" s="360" t="s">
        <v>2420</v>
      </c>
      <c r="D1338" s="52" t="s">
        <v>2421</v>
      </c>
      <c r="E1338" s="53"/>
      <c r="F1338" s="54">
        <f>ROUND(SUM(I1339:I1346),2)</f>
        <v>0</v>
      </c>
      <c r="G1338" s="250"/>
      <c r="H1338" s="56"/>
      <c r="I1338" s="57"/>
    </row>
    <row r="1339" spans="1:9" ht="242.25" x14ac:dyDescent="0.2">
      <c r="A1339" s="95">
        <f t="shared" si="114"/>
        <v>1338</v>
      </c>
      <c r="B1339" s="65" t="s">
        <v>2411</v>
      </c>
      <c r="C1339" s="235" t="s">
        <v>2542</v>
      </c>
      <c r="D1339" s="67" t="s">
        <v>2543</v>
      </c>
      <c r="E1339" s="64"/>
      <c r="F1339" s="236" t="s">
        <v>34</v>
      </c>
      <c r="G1339" s="237">
        <v>1</v>
      </c>
      <c r="H1339" s="367"/>
      <c r="I1339" s="238">
        <f t="shared" ref="I1339:I1346" si="117">ROUND(G1339*H1339,2)</f>
        <v>0</v>
      </c>
    </row>
    <row r="1340" spans="1:9" ht="38.25" x14ac:dyDescent="0.2">
      <c r="A1340" s="95">
        <f t="shared" si="114"/>
        <v>1339</v>
      </c>
      <c r="B1340" s="65" t="s">
        <v>2411</v>
      </c>
      <c r="C1340" s="235" t="s">
        <v>2544</v>
      </c>
      <c r="D1340" s="67" t="s">
        <v>2474</v>
      </c>
      <c r="E1340" s="64"/>
      <c r="F1340" s="236" t="s">
        <v>34</v>
      </c>
      <c r="G1340" s="237">
        <v>1</v>
      </c>
      <c r="H1340" s="367"/>
      <c r="I1340" s="238">
        <f t="shared" si="117"/>
        <v>0</v>
      </c>
    </row>
    <row r="1341" spans="1:9" ht="229.5" x14ac:dyDescent="0.2">
      <c r="A1341" s="95">
        <f t="shared" si="114"/>
        <v>1340</v>
      </c>
      <c r="B1341" s="65" t="s">
        <v>2411</v>
      </c>
      <c r="C1341" s="235" t="s">
        <v>2545</v>
      </c>
      <c r="D1341" s="67" t="s">
        <v>2546</v>
      </c>
      <c r="E1341" s="64"/>
      <c r="F1341" s="236" t="s">
        <v>25</v>
      </c>
      <c r="G1341" s="237">
        <v>1</v>
      </c>
      <c r="H1341" s="367"/>
      <c r="I1341" s="238">
        <f t="shared" si="117"/>
        <v>0</v>
      </c>
    </row>
    <row r="1342" spans="1:9" ht="51" x14ac:dyDescent="0.2">
      <c r="A1342" s="95">
        <f t="shared" si="114"/>
        <v>1341</v>
      </c>
      <c r="B1342" s="65" t="s">
        <v>2411</v>
      </c>
      <c r="C1342" s="235" t="s">
        <v>2547</v>
      </c>
      <c r="D1342" s="67" t="s">
        <v>2548</v>
      </c>
      <c r="E1342" s="64"/>
      <c r="F1342" s="236" t="s">
        <v>25</v>
      </c>
      <c r="G1342" s="237">
        <v>1</v>
      </c>
      <c r="H1342" s="367"/>
      <c r="I1342" s="238">
        <f t="shared" si="117"/>
        <v>0</v>
      </c>
    </row>
    <row r="1343" spans="1:9" ht="102" x14ac:dyDescent="0.2">
      <c r="A1343" s="95">
        <f t="shared" si="114"/>
        <v>1342</v>
      </c>
      <c r="B1343" s="65" t="s">
        <v>2411</v>
      </c>
      <c r="C1343" s="235" t="s">
        <v>2549</v>
      </c>
      <c r="D1343" s="67" t="s">
        <v>2550</v>
      </c>
      <c r="E1343" s="64"/>
      <c r="F1343" s="236" t="s">
        <v>25</v>
      </c>
      <c r="G1343" s="237">
        <v>1</v>
      </c>
      <c r="H1343" s="367"/>
      <c r="I1343" s="238">
        <f t="shared" si="117"/>
        <v>0</v>
      </c>
    </row>
    <row r="1344" spans="1:9" ht="242.25" x14ac:dyDescent="0.2">
      <c r="A1344" s="95">
        <f t="shared" si="114"/>
        <v>1343</v>
      </c>
      <c r="B1344" s="65" t="s">
        <v>2411</v>
      </c>
      <c r="C1344" s="235" t="s">
        <v>2551</v>
      </c>
      <c r="D1344" s="67" t="s">
        <v>2552</v>
      </c>
      <c r="E1344" s="64"/>
      <c r="F1344" s="236" t="s">
        <v>82</v>
      </c>
      <c r="G1344" s="237">
        <v>22</v>
      </c>
      <c r="H1344" s="367"/>
      <c r="I1344" s="238">
        <f t="shared" si="117"/>
        <v>0</v>
      </c>
    </row>
    <row r="1345" spans="1:9" ht="63.75" x14ac:dyDescent="0.2">
      <c r="A1345" s="95">
        <f t="shared" si="114"/>
        <v>1344</v>
      </c>
      <c r="B1345" s="65" t="s">
        <v>2411</v>
      </c>
      <c r="C1345" s="235" t="s">
        <v>2553</v>
      </c>
      <c r="D1345" s="67" t="s">
        <v>2554</v>
      </c>
      <c r="E1345" s="64"/>
      <c r="F1345" s="236" t="s">
        <v>1057</v>
      </c>
      <c r="G1345" s="237">
        <v>200</v>
      </c>
      <c r="H1345" s="367"/>
      <c r="I1345" s="238">
        <f t="shared" si="117"/>
        <v>0</v>
      </c>
    </row>
    <row r="1346" spans="1:9" ht="127.5" x14ac:dyDescent="0.2">
      <c r="A1346" s="95">
        <f t="shared" si="114"/>
        <v>1345</v>
      </c>
      <c r="B1346" s="65" t="s">
        <v>2411</v>
      </c>
      <c r="C1346" s="235" t="s">
        <v>2555</v>
      </c>
      <c r="D1346" s="67" t="s">
        <v>2556</v>
      </c>
      <c r="E1346" s="64"/>
      <c r="F1346" s="236" t="s">
        <v>2557</v>
      </c>
      <c r="G1346" s="237">
        <v>5</v>
      </c>
      <c r="H1346" s="367"/>
      <c r="I1346" s="238">
        <f t="shared" si="117"/>
        <v>0</v>
      </c>
    </row>
    <row r="1347" spans="1:9" x14ac:dyDescent="0.2">
      <c r="A1347" s="95">
        <f t="shared" si="114"/>
        <v>1346</v>
      </c>
      <c r="B1347" s="359" t="s">
        <v>2411</v>
      </c>
      <c r="C1347" s="360" t="s">
        <v>2422</v>
      </c>
      <c r="D1347" s="52" t="s">
        <v>2423</v>
      </c>
      <c r="E1347" s="53"/>
      <c r="F1347" s="54">
        <f>ROUND(SUM(I1348:I1370),2)</f>
        <v>0</v>
      </c>
      <c r="G1347" s="250"/>
      <c r="H1347" s="56"/>
      <c r="I1347" s="57"/>
    </row>
    <row r="1348" spans="1:9" ht="409.5" x14ac:dyDescent="0.2">
      <c r="A1348" s="95">
        <f t="shared" ref="A1348:A1411" si="118">A1347+1</f>
        <v>1347</v>
      </c>
      <c r="B1348" s="65" t="s">
        <v>2411</v>
      </c>
      <c r="C1348" s="235" t="s">
        <v>2558</v>
      </c>
      <c r="D1348" s="67" t="s">
        <v>2559</v>
      </c>
      <c r="E1348" s="64"/>
      <c r="F1348" s="236" t="s">
        <v>25</v>
      </c>
      <c r="G1348" s="237">
        <v>1</v>
      </c>
      <c r="H1348" s="367"/>
      <c r="I1348" s="238">
        <f t="shared" ref="I1348:I1370" si="119">ROUND(G1348*H1348,2)</f>
        <v>0</v>
      </c>
    </row>
    <row r="1349" spans="1:9" ht="153" x14ac:dyDescent="0.2">
      <c r="A1349" s="95">
        <f t="shared" si="118"/>
        <v>1348</v>
      </c>
      <c r="B1349" s="65" t="s">
        <v>2411</v>
      </c>
      <c r="C1349" s="235" t="s">
        <v>2560</v>
      </c>
      <c r="D1349" s="67" t="s">
        <v>2432</v>
      </c>
      <c r="E1349" s="64"/>
      <c r="F1349" s="236" t="s">
        <v>1057</v>
      </c>
      <c r="G1349" s="237">
        <v>31</v>
      </c>
      <c r="H1349" s="367"/>
      <c r="I1349" s="238">
        <f t="shared" si="119"/>
        <v>0</v>
      </c>
    </row>
    <row r="1350" spans="1:9" ht="153" x14ac:dyDescent="0.2">
      <c r="A1350" s="95">
        <f t="shared" si="118"/>
        <v>1349</v>
      </c>
      <c r="B1350" s="65" t="s">
        <v>2411</v>
      </c>
      <c r="C1350" s="235" t="s">
        <v>2561</v>
      </c>
      <c r="D1350" s="67" t="s">
        <v>2434</v>
      </c>
      <c r="E1350" s="64"/>
      <c r="F1350" s="236" t="s">
        <v>1057</v>
      </c>
      <c r="G1350" s="237">
        <v>31</v>
      </c>
      <c r="H1350" s="367"/>
      <c r="I1350" s="238">
        <f t="shared" si="119"/>
        <v>0</v>
      </c>
    </row>
    <row r="1351" spans="1:9" ht="38.25" x14ac:dyDescent="0.2">
      <c r="A1351" s="95">
        <f t="shared" si="118"/>
        <v>1350</v>
      </c>
      <c r="B1351" s="65" t="s">
        <v>2411</v>
      </c>
      <c r="C1351" s="235" t="s">
        <v>2562</v>
      </c>
      <c r="D1351" s="67" t="s">
        <v>2436</v>
      </c>
      <c r="E1351" s="64"/>
      <c r="F1351" s="236" t="s">
        <v>1057</v>
      </c>
      <c r="G1351" s="237">
        <v>8</v>
      </c>
      <c r="H1351" s="367"/>
      <c r="I1351" s="238">
        <f t="shared" si="119"/>
        <v>0</v>
      </c>
    </row>
    <row r="1352" spans="1:9" ht="51" x14ac:dyDescent="0.2">
      <c r="A1352" s="95">
        <f t="shared" si="118"/>
        <v>1351</v>
      </c>
      <c r="B1352" s="65" t="s">
        <v>2411</v>
      </c>
      <c r="C1352" s="235" t="s">
        <v>2563</v>
      </c>
      <c r="D1352" s="67" t="s">
        <v>2438</v>
      </c>
      <c r="E1352" s="64"/>
      <c r="F1352" s="236" t="s">
        <v>25</v>
      </c>
      <c r="G1352" s="237">
        <v>1</v>
      </c>
      <c r="H1352" s="367"/>
      <c r="I1352" s="238">
        <f t="shared" si="119"/>
        <v>0</v>
      </c>
    </row>
    <row r="1353" spans="1:9" ht="51" x14ac:dyDescent="0.2">
      <c r="A1353" s="95">
        <f t="shared" si="118"/>
        <v>1352</v>
      </c>
      <c r="B1353" s="65" t="s">
        <v>2411</v>
      </c>
      <c r="C1353" s="235" t="s">
        <v>2564</v>
      </c>
      <c r="D1353" s="67" t="s">
        <v>2440</v>
      </c>
      <c r="E1353" s="64"/>
      <c r="F1353" s="236" t="s">
        <v>25</v>
      </c>
      <c r="G1353" s="237">
        <v>1</v>
      </c>
      <c r="H1353" s="367"/>
      <c r="I1353" s="238">
        <f t="shared" si="119"/>
        <v>0</v>
      </c>
    </row>
    <row r="1354" spans="1:9" ht="38.25" x14ac:dyDescent="0.2">
      <c r="A1354" s="95">
        <f t="shared" si="118"/>
        <v>1353</v>
      </c>
      <c r="B1354" s="65" t="s">
        <v>2411</v>
      </c>
      <c r="C1354" s="235" t="s">
        <v>2565</v>
      </c>
      <c r="D1354" s="67" t="s">
        <v>2442</v>
      </c>
      <c r="E1354" s="64"/>
      <c r="F1354" s="236" t="s">
        <v>25</v>
      </c>
      <c r="G1354" s="237">
        <v>1</v>
      </c>
      <c r="H1354" s="367"/>
      <c r="I1354" s="238">
        <f t="shared" si="119"/>
        <v>0</v>
      </c>
    </row>
    <row r="1355" spans="1:9" ht="51" x14ac:dyDescent="0.2">
      <c r="A1355" s="95">
        <f t="shared" si="118"/>
        <v>1354</v>
      </c>
      <c r="B1355" s="65" t="s">
        <v>2411</v>
      </c>
      <c r="C1355" s="235" t="s">
        <v>2566</v>
      </c>
      <c r="D1355" s="67" t="s">
        <v>2444</v>
      </c>
      <c r="E1355" s="64"/>
      <c r="F1355" s="236" t="s">
        <v>25</v>
      </c>
      <c r="G1355" s="237">
        <v>1</v>
      </c>
      <c r="H1355" s="367"/>
      <c r="I1355" s="238">
        <f t="shared" si="119"/>
        <v>0</v>
      </c>
    </row>
    <row r="1356" spans="1:9" ht="38.25" x14ac:dyDescent="0.2">
      <c r="A1356" s="95">
        <f t="shared" si="118"/>
        <v>1355</v>
      </c>
      <c r="B1356" s="65" t="s">
        <v>2411</v>
      </c>
      <c r="C1356" s="235" t="s">
        <v>2567</v>
      </c>
      <c r="D1356" s="67" t="s">
        <v>2497</v>
      </c>
      <c r="E1356" s="64"/>
      <c r="F1356" s="236" t="s">
        <v>34</v>
      </c>
      <c r="G1356" s="237">
        <v>1</v>
      </c>
      <c r="H1356" s="367"/>
      <c r="I1356" s="238">
        <f t="shared" si="119"/>
        <v>0</v>
      </c>
    </row>
    <row r="1357" spans="1:9" ht="76.5" x14ac:dyDescent="0.2">
      <c r="A1357" s="95">
        <f t="shared" si="118"/>
        <v>1356</v>
      </c>
      <c r="B1357" s="65" t="s">
        <v>2411</v>
      </c>
      <c r="C1357" s="235" t="s">
        <v>2568</v>
      </c>
      <c r="D1357" s="67" t="s">
        <v>2524</v>
      </c>
      <c r="E1357" s="64"/>
      <c r="F1357" s="236" t="s">
        <v>25</v>
      </c>
      <c r="G1357" s="237">
        <v>1</v>
      </c>
      <c r="H1357" s="367"/>
      <c r="I1357" s="238">
        <f t="shared" si="119"/>
        <v>0</v>
      </c>
    </row>
    <row r="1358" spans="1:9" ht="38.25" x14ac:dyDescent="0.2">
      <c r="A1358" s="95">
        <f t="shared" si="118"/>
        <v>1357</v>
      </c>
      <c r="B1358" s="65" t="s">
        <v>2411</v>
      </c>
      <c r="C1358" s="235" t="s">
        <v>2569</v>
      </c>
      <c r="D1358" s="67" t="s">
        <v>2474</v>
      </c>
      <c r="E1358" s="64"/>
      <c r="F1358" s="236" t="s">
        <v>34</v>
      </c>
      <c r="G1358" s="237">
        <v>6</v>
      </c>
      <c r="H1358" s="367"/>
      <c r="I1358" s="238">
        <f t="shared" si="119"/>
        <v>0</v>
      </c>
    </row>
    <row r="1359" spans="1:9" ht="38.25" x14ac:dyDescent="0.2">
      <c r="A1359" s="95">
        <f t="shared" si="118"/>
        <v>1358</v>
      </c>
      <c r="B1359" s="65" t="s">
        <v>2411</v>
      </c>
      <c r="C1359" s="235" t="s">
        <v>2570</v>
      </c>
      <c r="D1359" s="67" t="s">
        <v>2527</v>
      </c>
      <c r="E1359" s="64"/>
      <c r="F1359" s="236" t="s">
        <v>34</v>
      </c>
      <c r="G1359" s="237">
        <v>2</v>
      </c>
      <c r="H1359" s="367"/>
      <c r="I1359" s="238">
        <f t="shared" si="119"/>
        <v>0</v>
      </c>
    </row>
    <row r="1360" spans="1:9" ht="38.25" x14ac:dyDescent="0.2">
      <c r="A1360" s="95">
        <f t="shared" si="118"/>
        <v>1359</v>
      </c>
      <c r="B1360" s="65" t="s">
        <v>2411</v>
      </c>
      <c r="C1360" s="235" t="s">
        <v>2571</v>
      </c>
      <c r="D1360" s="67" t="s">
        <v>2501</v>
      </c>
      <c r="E1360" s="64"/>
      <c r="F1360" s="236" t="s">
        <v>34</v>
      </c>
      <c r="G1360" s="237">
        <v>3</v>
      </c>
      <c r="H1360" s="367"/>
      <c r="I1360" s="238">
        <f t="shared" si="119"/>
        <v>0</v>
      </c>
    </row>
    <row r="1361" spans="1:9" ht="63.75" x14ac:dyDescent="0.2">
      <c r="A1361" s="95">
        <f t="shared" si="118"/>
        <v>1360</v>
      </c>
      <c r="B1361" s="65" t="s">
        <v>2411</v>
      </c>
      <c r="C1361" s="235" t="s">
        <v>2572</v>
      </c>
      <c r="D1361" s="67" t="s">
        <v>2478</v>
      </c>
      <c r="E1361" s="64"/>
      <c r="F1361" s="236" t="s">
        <v>34</v>
      </c>
      <c r="G1361" s="237">
        <v>2</v>
      </c>
      <c r="H1361" s="367"/>
      <c r="I1361" s="238">
        <f t="shared" si="119"/>
        <v>0</v>
      </c>
    </row>
    <row r="1362" spans="1:9" ht="191.25" x14ac:dyDescent="0.2">
      <c r="A1362" s="95">
        <f t="shared" si="118"/>
        <v>1361</v>
      </c>
      <c r="B1362" s="65" t="s">
        <v>2411</v>
      </c>
      <c r="C1362" s="235" t="s">
        <v>2573</v>
      </c>
      <c r="D1362" s="67" t="s">
        <v>2504</v>
      </c>
      <c r="E1362" s="64"/>
      <c r="F1362" s="236" t="s">
        <v>1057</v>
      </c>
      <c r="G1362" s="237">
        <v>2</v>
      </c>
      <c r="H1362" s="367"/>
      <c r="I1362" s="238">
        <f t="shared" si="119"/>
        <v>0</v>
      </c>
    </row>
    <row r="1363" spans="1:9" ht="191.25" x14ac:dyDescent="0.2">
      <c r="A1363" s="95">
        <f t="shared" si="118"/>
        <v>1362</v>
      </c>
      <c r="B1363" s="65" t="s">
        <v>2411</v>
      </c>
      <c r="C1363" s="235" t="s">
        <v>2574</v>
      </c>
      <c r="D1363" s="67" t="s">
        <v>2506</v>
      </c>
      <c r="E1363" s="64"/>
      <c r="F1363" s="236" t="s">
        <v>1057</v>
      </c>
      <c r="G1363" s="237">
        <v>12</v>
      </c>
      <c r="H1363" s="367"/>
      <c r="I1363" s="238">
        <f t="shared" si="119"/>
        <v>0</v>
      </c>
    </row>
    <row r="1364" spans="1:9" ht="191.25" x14ac:dyDescent="0.2">
      <c r="A1364" s="95">
        <f t="shared" si="118"/>
        <v>1363</v>
      </c>
      <c r="B1364" s="65" t="s">
        <v>2411</v>
      </c>
      <c r="C1364" s="235" t="s">
        <v>2575</v>
      </c>
      <c r="D1364" s="67" t="s">
        <v>2508</v>
      </c>
      <c r="E1364" s="64"/>
      <c r="F1364" s="236" t="s">
        <v>1057</v>
      </c>
      <c r="G1364" s="237">
        <v>8</v>
      </c>
      <c r="H1364" s="367"/>
      <c r="I1364" s="238">
        <f t="shared" si="119"/>
        <v>0</v>
      </c>
    </row>
    <row r="1365" spans="1:9" ht="191.25" x14ac:dyDescent="0.2">
      <c r="A1365" s="95">
        <f t="shared" si="118"/>
        <v>1364</v>
      </c>
      <c r="B1365" s="65" t="s">
        <v>2411</v>
      </c>
      <c r="C1365" s="235" t="s">
        <v>2576</v>
      </c>
      <c r="D1365" s="67" t="s">
        <v>2534</v>
      </c>
      <c r="E1365" s="64"/>
      <c r="F1365" s="236" t="s">
        <v>1057</v>
      </c>
      <c r="G1365" s="237">
        <v>42</v>
      </c>
      <c r="H1365" s="367"/>
      <c r="I1365" s="238">
        <f t="shared" si="119"/>
        <v>0</v>
      </c>
    </row>
    <row r="1366" spans="1:9" ht="140.25" x14ac:dyDescent="0.2">
      <c r="A1366" s="95">
        <f t="shared" si="118"/>
        <v>1365</v>
      </c>
      <c r="B1366" s="65" t="s">
        <v>2411</v>
      </c>
      <c r="C1366" s="235" t="s">
        <v>2577</v>
      </c>
      <c r="D1366" s="67" t="s">
        <v>2536</v>
      </c>
      <c r="E1366" s="64"/>
      <c r="F1366" s="236" t="s">
        <v>1057</v>
      </c>
      <c r="G1366" s="237">
        <v>10</v>
      </c>
      <c r="H1366" s="367"/>
      <c r="I1366" s="238">
        <f t="shared" si="119"/>
        <v>0</v>
      </c>
    </row>
    <row r="1367" spans="1:9" ht="140.25" x14ac:dyDescent="0.2">
      <c r="A1367" s="95">
        <f t="shared" si="118"/>
        <v>1366</v>
      </c>
      <c r="B1367" s="65" t="s">
        <v>2411</v>
      </c>
      <c r="C1367" s="235" t="s">
        <v>2578</v>
      </c>
      <c r="D1367" s="67" t="s">
        <v>2510</v>
      </c>
      <c r="E1367" s="64"/>
      <c r="F1367" s="236" t="s">
        <v>1057</v>
      </c>
      <c r="G1367" s="237">
        <v>8</v>
      </c>
      <c r="H1367" s="367"/>
      <c r="I1367" s="238">
        <f t="shared" si="119"/>
        <v>0</v>
      </c>
    </row>
    <row r="1368" spans="1:9" ht="140.25" x14ac:dyDescent="0.2">
      <c r="A1368" s="95">
        <f t="shared" si="118"/>
        <v>1367</v>
      </c>
      <c r="B1368" s="65" t="s">
        <v>2411</v>
      </c>
      <c r="C1368" s="235" t="s">
        <v>2579</v>
      </c>
      <c r="D1368" s="67" t="s">
        <v>2539</v>
      </c>
      <c r="E1368" s="64"/>
      <c r="F1368" s="236" t="s">
        <v>1057</v>
      </c>
      <c r="G1368" s="237">
        <v>42</v>
      </c>
      <c r="H1368" s="367"/>
      <c r="I1368" s="238">
        <f t="shared" si="119"/>
        <v>0</v>
      </c>
    </row>
    <row r="1369" spans="1:9" ht="89.25" x14ac:dyDescent="0.2">
      <c r="A1369" s="95">
        <f t="shared" si="118"/>
        <v>1368</v>
      </c>
      <c r="B1369" s="65" t="s">
        <v>2411</v>
      </c>
      <c r="C1369" s="235" t="s">
        <v>2580</v>
      </c>
      <c r="D1369" s="67" t="s">
        <v>2480</v>
      </c>
      <c r="E1369" s="64"/>
      <c r="F1369" s="236" t="s">
        <v>25</v>
      </c>
      <c r="G1369" s="237">
        <v>1</v>
      </c>
      <c r="H1369" s="367"/>
      <c r="I1369" s="238">
        <f t="shared" si="119"/>
        <v>0</v>
      </c>
    </row>
    <row r="1370" spans="1:9" ht="38.25" x14ac:dyDescent="0.2">
      <c r="A1370" s="95">
        <f t="shared" si="118"/>
        <v>1369</v>
      </c>
      <c r="B1370" s="65" t="s">
        <v>2411</v>
      </c>
      <c r="C1370" s="235" t="s">
        <v>2581</v>
      </c>
      <c r="D1370" s="67" t="s">
        <v>2482</v>
      </c>
      <c r="E1370" s="64"/>
      <c r="F1370" s="236" t="s">
        <v>25</v>
      </c>
      <c r="G1370" s="237">
        <v>1</v>
      </c>
      <c r="H1370" s="367"/>
      <c r="I1370" s="238">
        <f t="shared" si="119"/>
        <v>0</v>
      </c>
    </row>
    <row r="1371" spans="1:9" x14ac:dyDescent="0.2">
      <c r="A1371" s="95">
        <f t="shared" si="118"/>
        <v>1370</v>
      </c>
      <c r="B1371" s="359" t="s">
        <v>2411</v>
      </c>
      <c r="C1371" s="360" t="s">
        <v>2424</v>
      </c>
      <c r="D1371" s="52" t="s">
        <v>2425</v>
      </c>
      <c r="E1371" s="53"/>
      <c r="F1371" s="54">
        <f>ROUND(SUM(I1372:I1379),2)</f>
        <v>0</v>
      </c>
      <c r="G1371" s="250"/>
      <c r="H1371" s="56"/>
      <c r="I1371" s="57"/>
    </row>
    <row r="1372" spans="1:9" ht="242.25" x14ac:dyDescent="0.2">
      <c r="A1372" s="95">
        <f t="shared" si="118"/>
        <v>1371</v>
      </c>
      <c r="B1372" s="65" t="s">
        <v>2411</v>
      </c>
      <c r="C1372" s="235" t="s">
        <v>2582</v>
      </c>
      <c r="D1372" s="67" t="s">
        <v>2543</v>
      </c>
      <c r="E1372" s="64"/>
      <c r="F1372" s="236" t="s">
        <v>34</v>
      </c>
      <c r="G1372" s="237">
        <v>1</v>
      </c>
      <c r="H1372" s="367"/>
      <c r="I1372" s="238">
        <f t="shared" ref="I1372:I1379" si="120">ROUND(G1372*H1372,2)</f>
        <v>0</v>
      </c>
    </row>
    <row r="1373" spans="1:9" ht="38.25" x14ac:dyDescent="0.2">
      <c r="A1373" s="95">
        <f t="shared" si="118"/>
        <v>1372</v>
      </c>
      <c r="B1373" s="65" t="s">
        <v>2411</v>
      </c>
      <c r="C1373" s="235" t="s">
        <v>2583</v>
      </c>
      <c r="D1373" s="67" t="s">
        <v>2474</v>
      </c>
      <c r="E1373" s="64"/>
      <c r="F1373" s="236" t="s">
        <v>34</v>
      </c>
      <c r="G1373" s="237">
        <v>1</v>
      </c>
      <c r="H1373" s="367"/>
      <c r="I1373" s="238">
        <f t="shared" si="120"/>
        <v>0</v>
      </c>
    </row>
    <row r="1374" spans="1:9" ht="229.5" x14ac:dyDescent="0.2">
      <c r="A1374" s="95">
        <f t="shared" si="118"/>
        <v>1373</v>
      </c>
      <c r="B1374" s="65" t="s">
        <v>2411</v>
      </c>
      <c r="C1374" s="235" t="s">
        <v>2584</v>
      </c>
      <c r="D1374" s="67" t="s">
        <v>2546</v>
      </c>
      <c r="E1374" s="64"/>
      <c r="F1374" s="236" t="s">
        <v>25</v>
      </c>
      <c r="G1374" s="237">
        <v>1</v>
      </c>
      <c r="H1374" s="367"/>
      <c r="I1374" s="238">
        <f t="shared" si="120"/>
        <v>0</v>
      </c>
    </row>
    <row r="1375" spans="1:9" ht="51" x14ac:dyDescent="0.2">
      <c r="A1375" s="95">
        <f t="shared" si="118"/>
        <v>1374</v>
      </c>
      <c r="B1375" s="65" t="s">
        <v>2411</v>
      </c>
      <c r="C1375" s="235" t="s">
        <v>2585</v>
      </c>
      <c r="D1375" s="67" t="s">
        <v>2548</v>
      </c>
      <c r="E1375" s="64"/>
      <c r="F1375" s="236" t="s">
        <v>25</v>
      </c>
      <c r="G1375" s="237">
        <v>1</v>
      </c>
      <c r="H1375" s="367"/>
      <c r="I1375" s="238">
        <f t="shared" si="120"/>
        <v>0</v>
      </c>
    </row>
    <row r="1376" spans="1:9" ht="102" x14ac:dyDescent="0.2">
      <c r="A1376" s="95">
        <f t="shared" si="118"/>
        <v>1375</v>
      </c>
      <c r="B1376" s="65" t="s">
        <v>2411</v>
      </c>
      <c r="C1376" s="235" t="s">
        <v>2586</v>
      </c>
      <c r="D1376" s="67" t="s">
        <v>2550</v>
      </c>
      <c r="E1376" s="64"/>
      <c r="F1376" s="236" t="s">
        <v>25</v>
      </c>
      <c r="G1376" s="237">
        <v>1</v>
      </c>
      <c r="H1376" s="367"/>
      <c r="I1376" s="238">
        <f t="shared" si="120"/>
        <v>0</v>
      </c>
    </row>
    <row r="1377" spans="1:9" ht="242.25" x14ac:dyDescent="0.2">
      <c r="A1377" s="95">
        <f t="shared" si="118"/>
        <v>1376</v>
      </c>
      <c r="B1377" s="65" t="s">
        <v>2411</v>
      </c>
      <c r="C1377" s="235" t="s">
        <v>2587</v>
      </c>
      <c r="D1377" s="67" t="s">
        <v>2552</v>
      </c>
      <c r="E1377" s="64"/>
      <c r="F1377" s="236" t="s">
        <v>82</v>
      </c>
      <c r="G1377" s="237">
        <v>25</v>
      </c>
      <c r="H1377" s="367"/>
      <c r="I1377" s="238">
        <f t="shared" si="120"/>
        <v>0</v>
      </c>
    </row>
    <row r="1378" spans="1:9" ht="63.75" x14ac:dyDescent="0.2">
      <c r="A1378" s="95">
        <f t="shared" si="118"/>
        <v>1377</v>
      </c>
      <c r="B1378" s="65" t="s">
        <v>2411</v>
      </c>
      <c r="C1378" s="235" t="s">
        <v>2588</v>
      </c>
      <c r="D1378" s="67" t="s">
        <v>2554</v>
      </c>
      <c r="E1378" s="64"/>
      <c r="F1378" s="236" t="s">
        <v>1057</v>
      </c>
      <c r="G1378" s="237">
        <v>200</v>
      </c>
      <c r="H1378" s="367"/>
      <c r="I1378" s="238">
        <f t="shared" si="120"/>
        <v>0</v>
      </c>
    </row>
    <row r="1379" spans="1:9" ht="127.5" x14ac:dyDescent="0.2">
      <c r="A1379" s="95">
        <f t="shared" si="118"/>
        <v>1378</v>
      </c>
      <c r="B1379" s="65" t="s">
        <v>2411</v>
      </c>
      <c r="C1379" s="235" t="s">
        <v>2589</v>
      </c>
      <c r="D1379" s="67" t="s">
        <v>2556</v>
      </c>
      <c r="E1379" s="64"/>
      <c r="F1379" s="236" t="s">
        <v>2557</v>
      </c>
      <c r="G1379" s="237">
        <v>5</v>
      </c>
      <c r="H1379" s="367"/>
      <c r="I1379" s="238">
        <f t="shared" si="120"/>
        <v>0</v>
      </c>
    </row>
    <row r="1380" spans="1:9" x14ac:dyDescent="0.2">
      <c r="A1380" s="95">
        <f t="shared" si="118"/>
        <v>1379</v>
      </c>
      <c r="B1380" s="359" t="s">
        <v>2411</v>
      </c>
      <c r="C1380" s="360" t="s">
        <v>2426</v>
      </c>
      <c r="D1380" s="52" t="s">
        <v>2423</v>
      </c>
      <c r="E1380" s="53"/>
      <c r="F1380" s="54">
        <f>ROUND(SUM(I1381:I1402),2)</f>
        <v>0</v>
      </c>
      <c r="G1380" s="250"/>
      <c r="H1380" s="56"/>
      <c r="I1380" s="57"/>
    </row>
    <row r="1381" spans="1:9" ht="102" x14ac:dyDescent="0.2">
      <c r="A1381" s="95">
        <f t="shared" si="118"/>
        <v>1380</v>
      </c>
      <c r="B1381" s="65" t="s">
        <v>2411</v>
      </c>
      <c r="C1381" s="235" t="s">
        <v>2590</v>
      </c>
      <c r="D1381" s="67" t="s">
        <v>2591</v>
      </c>
      <c r="E1381" s="64"/>
      <c r="F1381" s="236" t="s">
        <v>34</v>
      </c>
      <c r="G1381" s="237">
        <v>1</v>
      </c>
      <c r="H1381" s="367"/>
      <c r="I1381" s="238">
        <f t="shared" ref="I1381:I1402" si="121">ROUND(G1381*H1381,2)</f>
        <v>0</v>
      </c>
    </row>
    <row r="1382" spans="1:9" ht="102" x14ac:dyDescent="0.2">
      <c r="A1382" s="95">
        <f t="shared" si="118"/>
        <v>1381</v>
      </c>
      <c r="B1382" s="65" t="s">
        <v>2411</v>
      </c>
      <c r="C1382" s="235" t="s">
        <v>2592</v>
      </c>
      <c r="D1382" s="67" t="s">
        <v>2593</v>
      </c>
      <c r="E1382" s="64"/>
      <c r="F1382" s="236" t="s">
        <v>34</v>
      </c>
      <c r="G1382" s="237">
        <v>1</v>
      </c>
      <c r="H1382" s="367"/>
      <c r="I1382" s="238">
        <f t="shared" si="121"/>
        <v>0</v>
      </c>
    </row>
    <row r="1383" spans="1:9" ht="76.5" x14ac:dyDescent="0.2">
      <c r="A1383" s="95">
        <f t="shared" si="118"/>
        <v>1382</v>
      </c>
      <c r="B1383" s="65" t="s">
        <v>2411</v>
      </c>
      <c r="C1383" s="235" t="s">
        <v>2594</v>
      </c>
      <c r="D1383" s="67" t="s">
        <v>2595</v>
      </c>
      <c r="E1383" s="64"/>
      <c r="F1383" s="236" t="s">
        <v>34</v>
      </c>
      <c r="G1383" s="237">
        <v>2</v>
      </c>
      <c r="H1383" s="367"/>
      <c r="I1383" s="238">
        <f t="shared" si="121"/>
        <v>0</v>
      </c>
    </row>
    <row r="1384" spans="1:9" ht="76.5" x14ac:dyDescent="0.2">
      <c r="A1384" s="95">
        <f t="shared" si="118"/>
        <v>1383</v>
      </c>
      <c r="B1384" s="65" t="s">
        <v>2411</v>
      </c>
      <c r="C1384" s="235" t="s">
        <v>2596</v>
      </c>
      <c r="D1384" s="67" t="s">
        <v>2597</v>
      </c>
      <c r="E1384" s="64"/>
      <c r="F1384" s="236" t="s">
        <v>34</v>
      </c>
      <c r="G1384" s="237">
        <v>2</v>
      </c>
      <c r="H1384" s="367"/>
      <c r="I1384" s="238">
        <f t="shared" si="121"/>
        <v>0</v>
      </c>
    </row>
    <row r="1385" spans="1:9" ht="89.25" x14ac:dyDescent="0.2">
      <c r="A1385" s="95">
        <f t="shared" si="118"/>
        <v>1384</v>
      </c>
      <c r="B1385" s="65" t="s">
        <v>2411</v>
      </c>
      <c r="C1385" s="235" t="s">
        <v>2598</v>
      </c>
      <c r="D1385" s="67" t="s">
        <v>2599</v>
      </c>
      <c r="E1385" s="64"/>
      <c r="F1385" s="236" t="s">
        <v>34</v>
      </c>
      <c r="G1385" s="237">
        <v>2</v>
      </c>
      <c r="H1385" s="367"/>
      <c r="I1385" s="238">
        <f t="shared" si="121"/>
        <v>0</v>
      </c>
    </row>
    <row r="1386" spans="1:9" ht="140.25" x14ac:dyDescent="0.2">
      <c r="A1386" s="95">
        <f t="shared" si="118"/>
        <v>1385</v>
      </c>
      <c r="B1386" s="65" t="s">
        <v>2411</v>
      </c>
      <c r="C1386" s="235" t="s">
        <v>2600</v>
      </c>
      <c r="D1386" s="67" t="s">
        <v>2601</v>
      </c>
      <c r="E1386" s="64"/>
      <c r="F1386" s="236" t="s">
        <v>34</v>
      </c>
      <c r="G1386" s="237">
        <v>2</v>
      </c>
      <c r="H1386" s="367"/>
      <c r="I1386" s="238">
        <f t="shared" si="121"/>
        <v>0</v>
      </c>
    </row>
    <row r="1387" spans="1:9" ht="140.25" x14ac:dyDescent="0.2">
      <c r="A1387" s="95">
        <f t="shared" si="118"/>
        <v>1386</v>
      </c>
      <c r="B1387" s="65" t="s">
        <v>2411</v>
      </c>
      <c r="C1387" s="235" t="s">
        <v>2602</v>
      </c>
      <c r="D1387" s="67" t="s">
        <v>2603</v>
      </c>
      <c r="E1387" s="64"/>
      <c r="F1387" s="236" t="s">
        <v>34</v>
      </c>
      <c r="G1387" s="237">
        <v>2</v>
      </c>
      <c r="H1387" s="367"/>
      <c r="I1387" s="238">
        <f t="shared" si="121"/>
        <v>0</v>
      </c>
    </row>
    <row r="1388" spans="1:9" ht="140.25" x14ac:dyDescent="0.2">
      <c r="A1388" s="95">
        <f t="shared" si="118"/>
        <v>1387</v>
      </c>
      <c r="B1388" s="65" t="s">
        <v>2411</v>
      </c>
      <c r="C1388" s="235" t="s">
        <v>2604</v>
      </c>
      <c r="D1388" s="67" t="s">
        <v>2605</v>
      </c>
      <c r="E1388" s="64"/>
      <c r="F1388" s="236" t="s">
        <v>34</v>
      </c>
      <c r="G1388" s="237">
        <v>1</v>
      </c>
      <c r="H1388" s="367"/>
      <c r="I1388" s="238">
        <f t="shared" si="121"/>
        <v>0</v>
      </c>
    </row>
    <row r="1389" spans="1:9" ht="63.75" x14ac:dyDescent="0.2">
      <c r="A1389" s="95">
        <f t="shared" si="118"/>
        <v>1388</v>
      </c>
      <c r="B1389" s="65" t="s">
        <v>2411</v>
      </c>
      <c r="C1389" s="235" t="s">
        <v>2606</v>
      </c>
      <c r="D1389" s="67" t="s">
        <v>2607</v>
      </c>
      <c r="E1389" s="64"/>
      <c r="F1389" s="236" t="s">
        <v>34</v>
      </c>
      <c r="G1389" s="237">
        <v>5</v>
      </c>
      <c r="H1389" s="367"/>
      <c r="I1389" s="238">
        <f t="shared" si="121"/>
        <v>0</v>
      </c>
    </row>
    <row r="1390" spans="1:9" ht="38.25" x14ac:dyDescent="0.2">
      <c r="A1390" s="95">
        <f t="shared" si="118"/>
        <v>1389</v>
      </c>
      <c r="B1390" s="65" t="s">
        <v>2411</v>
      </c>
      <c r="C1390" s="235" t="s">
        <v>2608</v>
      </c>
      <c r="D1390" s="67" t="s">
        <v>2609</v>
      </c>
      <c r="E1390" s="64"/>
      <c r="F1390" s="236" t="s">
        <v>2610</v>
      </c>
      <c r="G1390" s="237">
        <v>5</v>
      </c>
      <c r="H1390" s="367"/>
      <c r="I1390" s="238">
        <f t="shared" si="121"/>
        <v>0</v>
      </c>
    </row>
    <row r="1391" spans="1:9" ht="267.75" x14ac:dyDescent="0.2">
      <c r="A1391" s="95">
        <f t="shared" si="118"/>
        <v>1390</v>
      </c>
      <c r="B1391" s="65" t="s">
        <v>2411</v>
      </c>
      <c r="C1391" s="235" t="s">
        <v>2611</v>
      </c>
      <c r="D1391" s="67" t="s">
        <v>2612</v>
      </c>
      <c r="E1391" s="64"/>
      <c r="F1391" s="236" t="s">
        <v>1057</v>
      </c>
      <c r="G1391" s="237">
        <v>26</v>
      </c>
      <c r="H1391" s="367"/>
      <c r="I1391" s="238">
        <f t="shared" si="121"/>
        <v>0</v>
      </c>
    </row>
    <row r="1392" spans="1:9" ht="267.75" x14ac:dyDescent="0.2">
      <c r="A1392" s="95">
        <f t="shared" si="118"/>
        <v>1391</v>
      </c>
      <c r="B1392" s="65" t="s">
        <v>2411</v>
      </c>
      <c r="C1392" s="235" t="s">
        <v>2613</v>
      </c>
      <c r="D1392" s="67" t="s">
        <v>2614</v>
      </c>
      <c r="E1392" s="64"/>
      <c r="F1392" s="236" t="s">
        <v>1057</v>
      </c>
      <c r="G1392" s="237">
        <v>19</v>
      </c>
      <c r="H1392" s="367"/>
      <c r="I1392" s="238">
        <f t="shared" si="121"/>
        <v>0</v>
      </c>
    </row>
    <row r="1393" spans="1:9" ht="191.25" x14ac:dyDescent="0.2">
      <c r="A1393" s="95">
        <f t="shared" si="118"/>
        <v>1392</v>
      </c>
      <c r="B1393" s="65" t="s">
        <v>2411</v>
      </c>
      <c r="C1393" s="235" t="s">
        <v>2615</v>
      </c>
      <c r="D1393" s="67" t="s">
        <v>2616</v>
      </c>
      <c r="E1393" s="64"/>
      <c r="F1393" s="236" t="s">
        <v>1057</v>
      </c>
      <c r="G1393" s="237">
        <v>24</v>
      </c>
      <c r="H1393" s="367"/>
      <c r="I1393" s="238">
        <f t="shared" si="121"/>
        <v>0</v>
      </c>
    </row>
    <row r="1394" spans="1:9" ht="191.25" x14ac:dyDescent="0.2">
      <c r="A1394" s="95">
        <f t="shared" si="118"/>
        <v>1393</v>
      </c>
      <c r="B1394" s="65" t="s">
        <v>2411</v>
      </c>
      <c r="C1394" s="235" t="s">
        <v>2617</v>
      </c>
      <c r="D1394" s="67" t="s">
        <v>2504</v>
      </c>
      <c r="E1394" s="64"/>
      <c r="F1394" s="236" t="s">
        <v>1057</v>
      </c>
      <c r="G1394" s="237">
        <v>12</v>
      </c>
      <c r="H1394" s="367"/>
      <c r="I1394" s="238">
        <f t="shared" si="121"/>
        <v>0</v>
      </c>
    </row>
    <row r="1395" spans="1:9" ht="191.25" x14ac:dyDescent="0.2">
      <c r="A1395" s="95">
        <f t="shared" si="118"/>
        <v>1394</v>
      </c>
      <c r="B1395" s="65" t="s">
        <v>2411</v>
      </c>
      <c r="C1395" s="235" t="s">
        <v>2618</v>
      </c>
      <c r="D1395" s="67" t="s">
        <v>2506</v>
      </c>
      <c r="E1395" s="64"/>
      <c r="F1395" s="236" t="s">
        <v>1057</v>
      </c>
      <c r="G1395" s="237">
        <v>32</v>
      </c>
      <c r="H1395" s="367"/>
      <c r="I1395" s="238">
        <f t="shared" si="121"/>
        <v>0</v>
      </c>
    </row>
    <row r="1396" spans="1:9" ht="191.25" x14ac:dyDescent="0.2">
      <c r="A1396" s="95">
        <f t="shared" si="118"/>
        <v>1395</v>
      </c>
      <c r="B1396" s="65" t="s">
        <v>2411</v>
      </c>
      <c r="C1396" s="235" t="s">
        <v>2619</v>
      </c>
      <c r="D1396" s="67" t="s">
        <v>2508</v>
      </c>
      <c r="E1396" s="64"/>
      <c r="F1396" s="236" t="s">
        <v>1057</v>
      </c>
      <c r="G1396" s="237">
        <v>16</v>
      </c>
      <c r="H1396" s="367"/>
      <c r="I1396" s="238">
        <f t="shared" si="121"/>
        <v>0</v>
      </c>
    </row>
    <row r="1397" spans="1:9" ht="140.25" x14ac:dyDescent="0.2">
      <c r="A1397" s="95">
        <f t="shared" si="118"/>
        <v>1396</v>
      </c>
      <c r="B1397" s="65" t="s">
        <v>2411</v>
      </c>
      <c r="C1397" s="235" t="s">
        <v>2620</v>
      </c>
      <c r="D1397" s="67" t="s">
        <v>2621</v>
      </c>
      <c r="E1397" s="64"/>
      <c r="F1397" s="236" t="s">
        <v>1057</v>
      </c>
      <c r="G1397" s="237">
        <v>18</v>
      </c>
      <c r="H1397" s="367"/>
      <c r="I1397" s="238">
        <f t="shared" si="121"/>
        <v>0</v>
      </c>
    </row>
    <row r="1398" spans="1:9" ht="140.25" x14ac:dyDescent="0.2">
      <c r="A1398" s="95">
        <f t="shared" si="118"/>
        <v>1397</v>
      </c>
      <c r="B1398" s="65" t="s">
        <v>2411</v>
      </c>
      <c r="C1398" s="235" t="s">
        <v>2622</v>
      </c>
      <c r="D1398" s="67" t="s">
        <v>2623</v>
      </c>
      <c r="E1398" s="64"/>
      <c r="F1398" s="236" t="s">
        <v>1057</v>
      </c>
      <c r="G1398" s="237">
        <v>12</v>
      </c>
      <c r="H1398" s="367"/>
      <c r="I1398" s="238">
        <f t="shared" si="121"/>
        <v>0</v>
      </c>
    </row>
    <row r="1399" spans="1:9" ht="140.25" x14ac:dyDescent="0.2">
      <c r="A1399" s="95">
        <f t="shared" si="118"/>
        <v>1398</v>
      </c>
      <c r="B1399" s="65" t="s">
        <v>2411</v>
      </c>
      <c r="C1399" s="235" t="s">
        <v>2624</v>
      </c>
      <c r="D1399" s="67" t="s">
        <v>2536</v>
      </c>
      <c r="E1399" s="64"/>
      <c r="F1399" s="236" t="s">
        <v>1057</v>
      </c>
      <c r="G1399" s="237">
        <v>32</v>
      </c>
      <c r="H1399" s="367"/>
      <c r="I1399" s="238">
        <f t="shared" si="121"/>
        <v>0</v>
      </c>
    </row>
    <row r="1400" spans="1:9" ht="140.25" x14ac:dyDescent="0.2">
      <c r="A1400" s="95">
        <f t="shared" si="118"/>
        <v>1399</v>
      </c>
      <c r="B1400" s="65" t="s">
        <v>2411</v>
      </c>
      <c r="C1400" s="235" t="s">
        <v>2625</v>
      </c>
      <c r="D1400" s="67" t="s">
        <v>2626</v>
      </c>
      <c r="E1400" s="64"/>
      <c r="F1400" s="236" t="s">
        <v>1057</v>
      </c>
      <c r="G1400" s="237">
        <v>16</v>
      </c>
      <c r="H1400" s="367"/>
      <c r="I1400" s="238">
        <f t="shared" si="121"/>
        <v>0</v>
      </c>
    </row>
    <row r="1401" spans="1:9" ht="25.5" x14ac:dyDescent="0.2">
      <c r="A1401" s="95">
        <f t="shared" si="118"/>
        <v>1400</v>
      </c>
      <c r="B1401" s="65" t="s">
        <v>2411</v>
      </c>
      <c r="C1401" s="235" t="s">
        <v>2627</v>
      </c>
      <c r="D1401" s="67" t="s">
        <v>2628</v>
      </c>
      <c r="E1401" s="64"/>
      <c r="F1401" s="236" t="s">
        <v>1135</v>
      </c>
      <c r="G1401" s="237">
        <v>12</v>
      </c>
      <c r="H1401" s="367"/>
      <c r="I1401" s="238">
        <f t="shared" si="121"/>
        <v>0</v>
      </c>
    </row>
    <row r="1402" spans="1:9" ht="63.75" x14ac:dyDescent="0.2">
      <c r="A1402" s="95">
        <f t="shared" si="118"/>
        <v>1401</v>
      </c>
      <c r="B1402" s="65" t="s">
        <v>2411</v>
      </c>
      <c r="C1402" s="235" t="s">
        <v>2629</v>
      </c>
      <c r="D1402" s="67" t="s">
        <v>2630</v>
      </c>
      <c r="E1402" s="64"/>
      <c r="F1402" s="236" t="s">
        <v>34</v>
      </c>
      <c r="G1402" s="237">
        <v>6</v>
      </c>
      <c r="H1402" s="367"/>
      <c r="I1402" s="238">
        <f t="shared" si="121"/>
        <v>0</v>
      </c>
    </row>
    <row r="1403" spans="1:9" x14ac:dyDescent="0.2">
      <c r="A1403" s="95">
        <f t="shared" si="118"/>
        <v>1402</v>
      </c>
      <c r="B1403" s="359" t="s">
        <v>2411</v>
      </c>
      <c r="C1403" s="360" t="s">
        <v>2427</v>
      </c>
      <c r="D1403" s="52" t="s">
        <v>2428</v>
      </c>
      <c r="E1403" s="53"/>
      <c r="F1403" s="54">
        <f>ROUND(SUM(I1404:I1414),2)</f>
        <v>0</v>
      </c>
      <c r="G1403" s="250"/>
      <c r="H1403" s="56"/>
      <c r="I1403" s="57"/>
    </row>
    <row r="1404" spans="1:9" ht="242.25" x14ac:dyDescent="0.2">
      <c r="A1404" s="95">
        <f t="shared" si="118"/>
        <v>1403</v>
      </c>
      <c r="B1404" s="65" t="s">
        <v>2411</v>
      </c>
      <c r="C1404" s="235" t="s">
        <v>2631</v>
      </c>
      <c r="D1404" s="67" t="s">
        <v>2632</v>
      </c>
      <c r="E1404" s="64"/>
      <c r="F1404" s="236" t="s">
        <v>2610</v>
      </c>
      <c r="G1404" s="237">
        <v>1</v>
      </c>
      <c r="H1404" s="367"/>
      <c r="I1404" s="238">
        <f t="shared" ref="I1404:I1414" si="122">ROUND(G1404*H1404,2)</f>
        <v>0</v>
      </c>
    </row>
    <row r="1405" spans="1:9" ht="191.25" x14ac:dyDescent="0.2">
      <c r="A1405" s="95">
        <f t="shared" si="118"/>
        <v>1404</v>
      </c>
      <c r="B1405" s="65" t="s">
        <v>2411</v>
      </c>
      <c r="C1405" s="235" t="s">
        <v>2633</v>
      </c>
      <c r="D1405" s="67" t="s">
        <v>2634</v>
      </c>
      <c r="E1405" s="64"/>
      <c r="F1405" s="236" t="s">
        <v>2610</v>
      </c>
      <c r="G1405" s="237">
        <v>1</v>
      </c>
      <c r="H1405" s="367"/>
      <c r="I1405" s="238">
        <f t="shared" si="122"/>
        <v>0</v>
      </c>
    </row>
    <row r="1406" spans="1:9" ht="38.25" x14ac:dyDescent="0.2">
      <c r="A1406" s="95">
        <f t="shared" si="118"/>
        <v>1405</v>
      </c>
      <c r="B1406" s="65" t="s">
        <v>2411</v>
      </c>
      <c r="C1406" s="235" t="s">
        <v>2635</v>
      </c>
      <c r="D1406" s="67" t="s">
        <v>2636</v>
      </c>
      <c r="E1406" s="64"/>
      <c r="F1406" s="236" t="s">
        <v>2610</v>
      </c>
      <c r="G1406" s="237">
        <v>1</v>
      </c>
      <c r="H1406" s="367"/>
      <c r="I1406" s="238">
        <f t="shared" si="122"/>
        <v>0</v>
      </c>
    </row>
    <row r="1407" spans="1:9" ht="114.75" x14ac:dyDescent="0.2">
      <c r="A1407" s="95">
        <f t="shared" si="118"/>
        <v>1406</v>
      </c>
      <c r="B1407" s="65" t="s">
        <v>2411</v>
      </c>
      <c r="C1407" s="235" t="s">
        <v>2637</v>
      </c>
      <c r="D1407" s="67" t="s">
        <v>2638</v>
      </c>
      <c r="E1407" s="64"/>
      <c r="F1407" s="236" t="s">
        <v>25</v>
      </c>
      <c r="G1407" s="237">
        <v>1</v>
      </c>
      <c r="H1407" s="367"/>
      <c r="I1407" s="238">
        <f t="shared" si="122"/>
        <v>0</v>
      </c>
    </row>
    <row r="1408" spans="1:9" ht="89.25" x14ac:dyDescent="0.2">
      <c r="A1408" s="95">
        <f t="shared" si="118"/>
        <v>1407</v>
      </c>
      <c r="B1408" s="65" t="s">
        <v>2411</v>
      </c>
      <c r="C1408" s="235" t="s">
        <v>2639</v>
      </c>
      <c r="D1408" s="67" t="s">
        <v>2640</v>
      </c>
      <c r="E1408" s="64"/>
      <c r="F1408" s="236" t="s">
        <v>25</v>
      </c>
      <c r="G1408" s="237">
        <v>1</v>
      </c>
      <c r="H1408" s="367"/>
      <c r="I1408" s="238">
        <f t="shared" si="122"/>
        <v>0</v>
      </c>
    </row>
    <row r="1409" spans="1:9" ht="63.75" x14ac:dyDescent="0.2">
      <c r="A1409" s="95">
        <f t="shared" si="118"/>
        <v>1408</v>
      </c>
      <c r="B1409" s="65" t="s">
        <v>2411</v>
      </c>
      <c r="C1409" s="235" t="s">
        <v>2641</v>
      </c>
      <c r="D1409" s="67" t="s">
        <v>2642</v>
      </c>
      <c r="E1409" s="64"/>
      <c r="F1409" s="236" t="s">
        <v>25</v>
      </c>
      <c r="G1409" s="237">
        <v>1</v>
      </c>
      <c r="H1409" s="367"/>
      <c r="I1409" s="238">
        <f t="shared" si="122"/>
        <v>0</v>
      </c>
    </row>
    <row r="1410" spans="1:9" ht="165.75" x14ac:dyDescent="0.2">
      <c r="A1410" s="95">
        <f t="shared" si="118"/>
        <v>1409</v>
      </c>
      <c r="B1410" s="65" t="s">
        <v>2411</v>
      </c>
      <c r="C1410" s="235" t="s">
        <v>2643</v>
      </c>
      <c r="D1410" s="67" t="s">
        <v>2644</v>
      </c>
      <c r="E1410" s="64"/>
      <c r="F1410" s="236" t="s">
        <v>1057</v>
      </c>
      <c r="G1410" s="237">
        <v>18</v>
      </c>
      <c r="H1410" s="367"/>
      <c r="I1410" s="238">
        <f t="shared" si="122"/>
        <v>0</v>
      </c>
    </row>
    <row r="1411" spans="1:9" ht="165.75" x14ac:dyDescent="0.2">
      <c r="A1411" s="95">
        <f t="shared" si="118"/>
        <v>1410</v>
      </c>
      <c r="B1411" s="65" t="s">
        <v>2411</v>
      </c>
      <c r="C1411" s="235" t="s">
        <v>2645</v>
      </c>
      <c r="D1411" s="67" t="s">
        <v>2646</v>
      </c>
      <c r="E1411" s="64"/>
      <c r="F1411" s="236" t="s">
        <v>1057</v>
      </c>
      <c r="G1411" s="237">
        <v>18</v>
      </c>
      <c r="H1411" s="367"/>
      <c r="I1411" s="238">
        <f t="shared" si="122"/>
        <v>0</v>
      </c>
    </row>
    <row r="1412" spans="1:9" ht="51" x14ac:dyDescent="0.2">
      <c r="A1412" s="95">
        <f t="shared" ref="A1412:A1475" si="123">A1411+1</f>
        <v>1411</v>
      </c>
      <c r="B1412" s="65" t="s">
        <v>2411</v>
      </c>
      <c r="C1412" s="235" t="s">
        <v>2647</v>
      </c>
      <c r="D1412" s="67" t="s">
        <v>2648</v>
      </c>
      <c r="E1412" s="64"/>
      <c r="F1412" s="236" t="s">
        <v>1057</v>
      </c>
      <c r="G1412" s="237">
        <v>14</v>
      </c>
      <c r="H1412" s="367"/>
      <c r="I1412" s="238">
        <f t="shared" si="122"/>
        <v>0</v>
      </c>
    </row>
    <row r="1413" spans="1:9" ht="25.5" x14ac:dyDescent="0.2">
      <c r="A1413" s="95">
        <f t="shared" si="123"/>
        <v>1412</v>
      </c>
      <c r="B1413" s="65" t="s">
        <v>2411</v>
      </c>
      <c r="C1413" s="235" t="s">
        <v>2649</v>
      </c>
      <c r="D1413" s="67" t="s">
        <v>2628</v>
      </c>
      <c r="E1413" s="64"/>
      <c r="F1413" s="236" t="s">
        <v>1135</v>
      </c>
      <c r="G1413" s="237">
        <v>6</v>
      </c>
      <c r="H1413" s="367"/>
      <c r="I1413" s="238">
        <f t="shared" si="122"/>
        <v>0</v>
      </c>
    </row>
    <row r="1414" spans="1:9" ht="25.5" x14ac:dyDescent="0.2">
      <c r="A1414" s="95">
        <f t="shared" si="123"/>
        <v>1413</v>
      </c>
      <c r="B1414" s="65" t="s">
        <v>2411</v>
      </c>
      <c r="C1414" s="235" t="s">
        <v>2650</v>
      </c>
      <c r="D1414" s="67" t="s">
        <v>2651</v>
      </c>
      <c r="E1414" s="64"/>
      <c r="F1414" s="236" t="s">
        <v>1135</v>
      </c>
      <c r="G1414" s="237">
        <v>3</v>
      </c>
      <c r="H1414" s="367"/>
      <c r="I1414" s="238">
        <f t="shared" si="122"/>
        <v>0</v>
      </c>
    </row>
    <row r="1415" spans="1:9" x14ac:dyDescent="0.2">
      <c r="A1415" s="95">
        <f t="shared" si="123"/>
        <v>1414</v>
      </c>
      <c r="B1415" s="296" t="s">
        <v>2411</v>
      </c>
      <c r="C1415" s="297" t="s">
        <v>2652</v>
      </c>
      <c r="D1415" s="48" t="s">
        <v>2653</v>
      </c>
      <c r="E1415" s="49"/>
      <c r="F1415" s="50">
        <f>ROUND(SUM(F1416:F1417),2)</f>
        <v>0</v>
      </c>
      <c r="G1415" s="51"/>
      <c r="H1415" s="51"/>
      <c r="I1415" s="272"/>
    </row>
    <row r="1416" spans="1:9" ht="25.5" x14ac:dyDescent="0.2">
      <c r="A1416" s="95">
        <f t="shared" si="123"/>
        <v>1415</v>
      </c>
      <c r="B1416" s="339" t="s">
        <v>2411</v>
      </c>
      <c r="C1416" s="340" t="s">
        <v>2654</v>
      </c>
      <c r="D1416" s="341" t="s">
        <v>2655</v>
      </c>
      <c r="E1416" s="302"/>
      <c r="F1416" s="303">
        <f>ROUND(F1418,2)</f>
        <v>0</v>
      </c>
      <c r="G1416" s="304"/>
      <c r="H1416" s="304"/>
      <c r="I1416" s="305"/>
    </row>
    <row r="1417" spans="1:9" ht="25.5" x14ac:dyDescent="0.2">
      <c r="A1417" s="95">
        <f t="shared" si="123"/>
        <v>1416</v>
      </c>
      <c r="B1417" s="339" t="s">
        <v>2411</v>
      </c>
      <c r="C1417" s="340" t="s">
        <v>2656</v>
      </c>
      <c r="D1417" s="341" t="s">
        <v>2657</v>
      </c>
      <c r="E1417" s="302"/>
      <c r="F1417" s="303">
        <f>ROUND(F1465,2)</f>
        <v>0</v>
      </c>
      <c r="G1417" s="304"/>
      <c r="H1417" s="304"/>
      <c r="I1417" s="305"/>
    </row>
    <row r="1418" spans="1:9" ht="25.5" x14ac:dyDescent="0.2">
      <c r="A1418" s="95">
        <f t="shared" si="123"/>
        <v>1417</v>
      </c>
      <c r="B1418" s="359" t="s">
        <v>2411</v>
      </c>
      <c r="C1418" s="360" t="s">
        <v>2654</v>
      </c>
      <c r="D1418" s="52" t="s">
        <v>2655</v>
      </c>
      <c r="E1418" s="53"/>
      <c r="F1418" s="54">
        <f>ROUND(SUM(I1419:I1464),2)</f>
        <v>0</v>
      </c>
      <c r="G1418" s="250"/>
      <c r="H1418" s="56"/>
      <c r="I1418" s="57"/>
    </row>
    <row r="1419" spans="1:9" ht="127.5" x14ac:dyDescent="0.2">
      <c r="A1419" s="95">
        <f t="shared" si="123"/>
        <v>1418</v>
      </c>
      <c r="B1419" s="65" t="s">
        <v>2411</v>
      </c>
      <c r="C1419" s="235" t="s">
        <v>2658</v>
      </c>
      <c r="D1419" s="67" t="s">
        <v>2659</v>
      </c>
      <c r="E1419" s="64"/>
      <c r="F1419" s="236" t="s">
        <v>34</v>
      </c>
      <c r="G1419" s="237">
        <v>3</v>
      </c>
      <c r="H1419" s="367"/>
      <c r="I1419" s="238">
        <f t="shared" ref="I1419:I1464" si="124">ROUND(G1419*H1419,2)</f>
        <v>0</v>
      </c>
    </row>
    <row r="1420" spans="1:9" ht="140.25" x14ac:dyDescent="0.2">
      <c r="A1420" s="95">
        <f t="shared" si="123"/>
        <v>1419</v>
      </c>
      <c r="B1420" s="65" t="s">
        <v>2411</v>
      </c>
      <c r="C1420" s="235" t="s">
        <v>2660</v>
      </c>
      <c r="D1420" s="67" t="s">
        <v>2661</v>
      </c>
      <c r="E1420" s="64"/>
      <c r="F1420" s="236" t="s">
        <v>34</v>
      </c>
      <c r="G1420" s="237">
        <v>1</v>
      </c>
      <c r="H1420" s="367"/>
      <c r="I1420" s="238">
        <f t="shared" si="124"/>
        <v>0</v>
      </c>
    </row>
    <row r="1421" spans="1:9" ht="216.75" x14ac:dyDescent="0.2">
      <c r="A1421" s="95">
        <f t="shared" si="123"/>
        <v>1420</v>
      </c>
      <c r="B1421" s="65" t="s">
        <v>2411</v>
      </c>
      <c r="C1421" s="235" t="s">
        <v>2662</v>
      </c>
      <c r="D1421" s="67" t="s">
        <v>2663</v>
      </c>
      <c r="E1421" s="64"/>
      <c r="F1421" s="236" t="s">
        <v>34</v>
      </c>
      <c r="G1421" s="237">
        <v>3</v>
      </c>
      <c r="H1421" s="367"/>
      <c r="I1421" s="238">
        <f t="shared" si="124"/>
        <v>0</v>
      </c>
    </row>
    <row r="1422" spans="1:9" ht="153" x14ac:dyDescent="0.2">
      <c r="A1422" s="95">
        <f t="shared" si="123"/>
        <v>1421</v>
      </c>
      <c r="B1422" s="65" t="s">
        <v>2411</v>
      </c>
      <c r="C1422" s="235" t="s">
        <v>2664</v>
      </c>
      <c r="D1422" s="67" t="s">
        <v>2665</v>
      </c>
      <c r="E1422" s="64"/>
      <c r="F1422" s="236" t="s">
        <v>34</v>
      </c>
      <c r="G1422" s="237">
        <v>1</v>
      </c>
      <c r="H1422" s="367"/>
      <c r="I1422" s="238">
        <f t="shared" si="124"/>
        <v>0</v>
      </c>
    </row>
    <row r="1423" spans="1:9" ht="140.25" x14ac:dyDescent="0.2">
      <c r="A1423" s="95">
        <f t="shared" si="123"/>
        <v>1422</v>
      </c>
      <c r="B1423" s="65" t="s">
        <v>2411</v>
      </c>
      <c r="C1423" s="235" t="s">
        <v>2666</v>
      </c>
      <c r="D1423" s="67" t="s">
        <v>2667</v>
      </c>
      <c r="E1423" s="64"/>
      <c r="F1423" s="236" t="s">
        <v>34</v>
      </c>
      <c r="G1423" s="237">
        <v>1</v>
      </c>
      <c r="H1423" s="367"/>
      <c r="I1423" s="238">
        <f t="shared" si="124"/>
        <v>0</v>
      </c>
    </row>
    <row r="1424" spans="1:9" ht="89.25" x14ac:dyDescent="0.2">
      <c r="A1424" s="95">
        <f t="shared" si="123"/>
        <v>1423</v>
      </c>
      <c r="B1424" s="65" t="s">
        <v>2411</v>
      </c>
      <c r="C1424" s="235" t="s">
        <v>2668</v>
      </c>
      <c r="D1424" s="67" t="s">
        <v>2669</v>
      </c>
      <c r="E1424" s="64"/>
      <c r="F1424" s="236" t="s">
        <v>34</v>
      </c>
      <c r="G1424" s="237">
        <v>2</v>
      </c>
      <c r="H1424" s="367"/>
      <c r="I1424" s="238">
        <f t="shared" si="124"/>
        <v>0</v>
      </c>
    </row>
    <row r="1425" spans="1:9" ht="216.75" x14ac:dyDescent="0.2">
      <c r="A1425" s="95">
        <f t="shared" si="123"/>
        <v>1424</v>
      </c>
      <c r="B1425" s="65" t="s">
        <v>2411</v>
      </c>
      <c r="C1425" s="235" t="s">
        <v>2670</v>
      </c>
      <c r="D1425" s="67" t="s">
        <v>2671</v>
      </c>
      <c r="E1425" s="64"/>
      <c r="F1425" s="236" t="s">
        <v>34</v>
      </c>
      <c r="G1425" s="237">
        <v>1</v>
      </c>
      <c r="H1425" s="367"/>
      <c r="I1425" s="238">
        <f t="shared" si="124"/>
        <v>0</v>
      </c>
    </row>
    <row r="1426" spans="1:9" ht="178.5" x14ac:dyDescent="0.2">
      <c r="A1426" s="95">
        <f t="shared" si="123"/>
        <v>1425</v>
      </c>
      <c r="B1426" s="65" t="s">
        <v>2411</v>
      </c>
      <c r="C1426" s="235" t="s">
        <v>2672</v>
      </c>
      <c r="D1426" s="67" t="s">
        <v>2673</v>
      </c>
      <c r="E1426" s="64"/>
      <c r="F1426" s="236" t="s">
        <v>34</v>
      </c>
      <c r="G1426" s="237">
        <v>3</v>
      </c>
      <c r="H1426" s="367"/>
      <c r="I1426" s="238">
        <f t="shared" si="124"/>
        <v>0</v>
      </c>
    </row>
    <row r="1427" spans="1:9" ht="102" x14ac:dyDescent="0.2">
      <c r="A1427" s="95">
        <f t="shared" si="123"/>
        <v>1426</v>
      </c>
      <c r="B1427" s="65" t="s">
        <v>2411</v>
      </c>
      <c r="C1427" s="235" t="s">
        <v>2674</v>
      </c>
      <c r="D1427" s="67" t="s">
        <v>2675</v>
      </c>
      <c r="E1427" s="64"/>
      <c r="F1427" s="236" t="s">
        <v>34</v>
      </c>
      <c r="G1427" s="237">
        <v>3</v>
      </c>
      <c r="H1427" s="367"/>
      <c r="I1427" s="238">
        <f t="shared" si="124"/>
        <v>0</v>
      </c>
    </row>
    <row r="1428" spans="1:9" ht="76.5" x14ac:dyDescent="0.2">
      <c r="A1428" s="95">
        <f t="shared" si="123"/>
        <v>1427</v>
      </c>
      <c r="B1428" s="65" t="s">
        <v>2411</v>
      </c>
      <c r="C1428" s="235" t="s">
        <v>2676</v>
      </c>
      <c r="D1428" s="67" t="s">
        <v>2677</v>
      </c>
      <c r="E1428" s="64"/>
      <c r="F1428" s="236" t="s">
        <v>34</v>
      </c>
      <c r="G1428" s="237">
        <v>1</v>
      </c>
      <c r="H1428" s="367"/>
      <c r="I1428" s="238">
        <f t="shared" si="124"/>
        <v>0</v>
      </c>
    </row>
    <row r="1429" spans="1:9" ht="63.75" x14ac:dyDescent="0.2">
      <c r="A1429" s="95">
        <f t="shared" si="123"/>
        <v>1428</v>
      </c>
      <c r="B1429" s="65" t="s">
        <v>2411</v>
      </c>
      <c r="C1429" s="235" t="s">
        <v>2678</v>
      </c>
      <c r="D1429" s="67" t="s">
        <v>2679</v>
      </c>
      <c r="E1429" s="64"/>
      <c r="F1429" s="236" t="s">
        <v>34</v>
      </c>
      <c r="G1429" s="237">
        <v>1</v>
      </c>
      <c r="H1429" s="367"/>
      <c r="I1429" s="238">
        <f t="shared" si="124"/>
        <v>0</v>
      </c>
    </row>
    <row r="1430" spans="1:9" ht="51" x14ac:dyDescent="0.2">
      <c r="A1430" s="95">
        <f t="shared" si="123"/>
        <v>1429</v>
      </c>
      <c r="B1430" s="65" t="s">
        <v>2411</v>
      </c>
      <c r="C1430" s="235" t="s">
        <v>2680</v>
      </c>
      <c r="D1430" s="67" t="s">
        <v>2906</v>
      </c>
      <c r="E1430" s="64"/>
      <c r="F1430" s="236" t="s">
        <v>34</v>
      </c>
      <c r="G1430" s="237">
        <v>3</v>
      </c>
      <c r="H1430" s="367"/>
      <c r="I1430" s="238">
        <f t="shared" si="124"/>
        <v>0</v>
      </c>
    </row>
    <row r="1431" spans="1:9" ht="127.5" x14ac:dyDescent="0.2">
      <c r="A1431" s="95">
        <f t="shared" si="123"/>
        <v>1430</v>
      </c>
      <c r="B1431" s="65" t="s">
        <v>2411</v>
      </c>
      <c r="C1431" s="235" t="s">
        <v>2681</v>
      </c>
      <c r="D1431" s="67" t="s">
        <v>2682</v>
      </c>
      <c r="E1431" s="64"/>
      <c r="F1431" s="236" t="s">
        <v>34</v>
      </c>
      <c r="G1431" s="237">
        <v>3</v>
      </c>
      <c r="H1431" s="367"/>
      <c r="I1431" s="238">
        <f t="shared" si="124"/>
        <v>0</v>
      </c>
    </row>
    <row r="1432" spans="1:9" ht="127.5" x14ac:dyDescent="0.2">
      <c r="A1432" s="95">
        <f t="shared" si="123"/>
        <v>1431</v>
      </c>
      <c r="B1432" s="65" t="s">
        <v>2411</v>
      </c>
      <c r="C1432" s="235" t="s">
        <v>2683</v>
      </c>
      <c r="D1432" s="67" t="s">
        <v>2684</v>
      </c>
      <c r="E1432" s="64"/>
      <c r="F1432" s="236" t="s">
        <v>34</v>
      </c>
      <c r="G1432" s="237">
        <v>4</v>
      </c>
      <c r="H1432" s="367"/>
      <c r="I1432" s="238">
        <f t="shared" si="124"/>
        <v>0</v>
      </c>
    </row>
    <row r="1433" spans="1:9" ht="114.75" x14ac:dyDescent="0.2">
      <c r="A1433" s="95">
        <f t="shared" si="123"/>
        <v>1432</v>
      </c>
      <c r="B1433" s="65" t="s">
        <v>2411</v>
      </c>
      <c r="C1433" s="235" t="s">
        <v>2685</v>
      </c>
      <c r="D1433" s="67" t="s">
        <v>2686</v>
      </c>
      <c r="E1433" s="64"/>
      <c r="F1433" s="236" t="s">
        <v>34</v>
      </c>
      <c r="G1433" s="237">
        <v>3</v>
      </c>
      <c r="H1433" s="367"/>
      <c r="I1433" s="238">
        <f t="shared" si="124"/>
        <v>0</v>
      </c>
    </row>
    <row r="1434" spans="1:9" ht="102" x14ac:dyDescent="0.2">
      <c r="A1434" s="95">
        <f t="shared" si="123"/>
        <v>1433</v>
      </c>
      <c r="B1434" s="65" t="s">
        <v>2411</v>
      </c>
      <c r="C1434" s="235" t="s">
        <v>2687</v>
      </c>
      <c r="D1434" s="67" t="s">
        <v>2688</v>
      </c>
      <c r="E1434" s="64"/>
      <c r="F1434" s="236" t="s">
        <v>34</v>
      </c>
      <c r="G1434" s="237">
        <v>2</v>
      </c>
      <c r="H1434" s="367"/>
      <c r="I1434" s="238">
        <f t="shared" si="124"/>
        <v>0</v>
      </c>
    </row>
    <row r="1435" spans="1:9" ht="89.25" x14ac:dyDescent="0.2">
      <c r="A1435" s="95">
        <f t="shared" si="123"/>
        <v>1434</v>
      </c>
      <c r="B1435" s="65" t="s">
        <v>2411</v>
      </c>
      <c r="C1435" s="235" t="s">
        <v>2689</v>
      </c>
      <c r="D1435" s="67" t="s">
        <v>2690</v>
      </c>
      <c r="E1435" s="64"/>
      <c r="F1435" s="236" t="s">
        <v>34</v>
      </c>
      <c r="G1435" s="237">
        <v>1</v>
      </c>
      <c r="H1435" s="367"/>
      <c r="I1435" s="238">
        <f t="shared" si="124"/>
        <v>0</v>
      </c>
    </row>
    <row r="1436" spans="1:9" ht="114.75" x14ac:dyDescent="0.2">
      <c r="A1436" s="95">
        <f t="shared" si="123"/>
        <v>1435</v>
      </c>
      <c r="B1436" s="65" t="s">
        <v>2411</v>
      </c>
      <c r="C1436" s="235" t="s">
        <v>2691</v>
      </c>
      <c r="D1436" s="67" t="s">
        <v>2692</v>
      </c>
      <c r="E1436" s="64"/>
      <c r="F1436" s="236" t="s">
        <v>34</v>
      </c>
      <c r="G1436" s="237">
        <v>1</v>
      </c>
      <c r="H1436" s="367"/>
      <c r="I1436" s="238">
        <f t="shared" si="124"/>
        <v>0</v>
      </c>
    </row>
    <row r="1437" spans="1:9" ht="153" x14ac:dyDescent="0.2">
      <c r="A1437" s="95">
        <f t="shared" si="123"/>
        <v>1436</v>
      </c>
      <c r="B1437" s="65" t="s">
        <v>2411</v>
      </c>
      <c r="C1437" s="235" t="s">
        <v>2693</v>
      </c>
      <c r="D1437" s="67" t="s">
        <v>2694</v>
      </c>
      <c r="E1437" s="64"/>
      <c r="F1437" s="236" t="s">
        <v>34</v>
      </c>
      <c r="G1437" s="237">
        <v>1</v>
      </c>
      <c r="H1437" s="367"/>
      <c r="I1437" s="238">
        <f t="shared" si="124"/>
        <v>0</v>
      </c>
    </row>
    <row r="1438" spans="1:9" ht="114.75" x14ac:dyDescent="0.2">
      <c r="A1438" s="95">
        <f t="shared" si="123"/>
        <v>1437</v>
      </c>
      <c r="B1438" s="65" t="s">
        <v>2411</v>
      </c>
      <c r="C1438" s="235" t="s">
        <v>2695</v>
      </c>
      <c r="D1438" s="67" t="s">
        <v>2696</v>
      </c>
      <c r="E1438" s="64"/>
      <c r="F1438" s="236" t="s">
        <v>34</v>
      </c>
      <c r="G1438" s="237">
        <v>1</v>
      </c>
      <c r="H1438" s="367"/>
      <c r="I1438" s="238">
        <f t="shared" si="124"/>
        <v>0</v>
      </c>
    </row>
    <row r="1439" spans="1:9" ht="127.5" x14ac:dyDescent="0.2">
      <c r="A1439" s="95">
        <f t="shared" si="123"/>
        <v>1438</v>
      </c>
      <c r="B1439" s="65" t="s">
        <v>2411</v>
      </c>
      <c r="C1439" s="235" t="s">
        <v>2697</v>
      </c>
      <c r="D1439" s="67" t="s">
        <v>2698</v>
      </c>
      <c r="E1439" s="64"/>
      <c r="F1439" s="236" t="s">
        <v>34</v>
      </c>
      <c r="G1439" s="237">
        <v>1</v>
      </c>
      <c r="H1439" s="367"/>
      <c r="I1439" s="238">
        <f t="shared" si="124"/>
        <v>0</v>
      </c>
    </row>
    <row r="1440" spans="1:9" ht="76.5" x14ac:dyDescent="0.2">
      <c r="A1440" s="95">
        <f t="shared" si="123"/>
        <v>1439</v>
      </c>
      <c r="B1440" s="65" t="s">
        <v>2411</v>
      </c>
      <c r="C1440" s="235" t="s">
        <v>2699</v>
      </c>
      <c r="D1440" s="67" t="s">
        <v>2700</v>
      </c>
      <c r="E1440" s="64"/>
      <c r="F1440" s="236" t="s">
        <v>25</v>
      </c>
      <c r="G1440" s="237">
        <v>1</v>
      </c>
      <c r="H1440" s="367"/>
      <c r="I1440" s="238">
        <f t="shared" si="124"/>
        <v>0</v>
      </c>
    </row>
    <row r="1441" spans="1:9" ht="38.25" x14ac:dyDescent="0.2">
      <c r="A1441" s="95">
        <f t="shared" si="123"/>
        <v>1440</v>
      </c>
      <c r="B1441" s="65" t="s">
        <v>2411</v>
      </c>
      <c r="C1441" s="235" t="s">
        <v>2701</v>
      </c>
      <c r="D1441" s="67" t="s">
        <v>2702</v>
      </c>
      <c r="E1441" s="64"/>
      <c r="F1441" s="236" t="s">
        <v>34</v>
      </c>
      <c r="G1441" s="237">
        <v>1</v>
      </c>
      <c r="H1441" s="367"/>
      <c r="I1441" s="238">
        <f t="shared" si="124"/>
        <v>0</v>
      </c>
    </row>
    <row r="1442" spans="1:9" ht="89.25" x14ac:dyDescent="0.2">
      <c r="A1442" s="95">
        <f t="shared" si="123"/>
        <v>1441</v>
      </c>
      <c r="B1442" s="65" t="s">
        <v>2411</v>
      </c>
      <c r="C1442" s="235" t="s">
        <v>2703</v>
      </c>
      <c r="D1442" s="67" t="s">
        <v>2704</v>
      </c>
      <c r="E1442" s="64"/>
      <c r="F1442" s="236" t="s">
        <v>34</v>
      </c>
      <c r="G1442" s="237">
        <v>1</v>
      </c>
      <c r="H1442" s="367"/>
      <c r="I1442" s="238">
        <f t="shared" si="124"/>
        <v>0</v>
      </c>
    </row>
    <row r="1443" spans="1:9" ht="76.5" x14ac:dyDescent="0.2">
      <c r="A1443" s="95">
        <f t="shared" si="123"/>
        <v>1442</v>
      </c>
      <c r="B1443" s="65" t="s">
        <v>2411</v>
      </c>
      <c r="C1443" s="235" t="s">
        <v>2705</v>
      </c>
      <c r="D1443" s="67" t="s">
        <v>2706</v>
      </c>
      <c r="E1443" s="64"/>
      <c r="F1443" s="236" t="s">
        <v>25</v>
      </c>
      <c r="G1443" s="237">
        <v>1</v>
      </c>
      <c r="H1443" s="367"/>
      <c r="I1443" s="238">
        <f t="shared" si="124"/>
        <v>0</v>
      </c>
    </row>
    <row r="1444" spans="1:9" ht="38.25" x14ac:dyDescent="0.2">
      <c r="A1444" s="95">
        <f t="shared" si="123"/>
        <v>1443</v>
      </c>
      <c r="B1444" s="65" t="s">
        <v>2411</v>
      </c>
      <c r="C1444" s="235" t="s">
        <v>2707</v>
      </c>
      <c r="D1444" s="67" t="s">
        <v>2708</v>
      </c>
      <c r="E1444" s="64"/>
      <c r="F1444" s="236" t="s">
        <v>34</v>
      </c>
      <c r="G1444" s="237">
        <v>1</v>
      </c>
      <c r="H1444" s="367"/>
      <c r="I1444" s="238">
        <f t="shared" si="124"/>
        <v>0</v>
      </c>
    </row>
    <row r="1445" spans="1:9" ht="38.25" x14ac:dyDescent="0.2">
      <c r="A1445" s="95">
        <f t="shared" si="123"/>
        <v>1444</v>
      </c>
      <c r="B1445" s="65" t="s">
        <v>2411</v>
      </c>
      <c r="C1445" s="235" t="s">
        <v>2709</v>
      </c>
      <c r="D1445" s="67" t="s">
        <v>2710</v>
      </c>
      <c r="E1445" s="64"/>
      <c r="F1445" s="236" t="s">
        <v>34</v>
      </c>
      <c r="G1445" s="237">
        <v>1</v>
      </c>
      <c r="H1445" s="367"/>
      <c r="I1445" s="238">
        <f t="shared" si="124"/>
        <v>0</v>
      </c>
    </row>
    <row r="1446" spans="1:9" ht="38.25" x14ac:dyDescent="0.2">
      <c r="A1446" s="95">
        <f t="shared" si="123"/>
        <v>1445</v>
      </c>
      <c r="B1446" s="65" t="s">
        <v>2411</v>
      </c>
      <c r="C1446" s="235" t="s">
        <v>2711</v>
      </c>
      <c r="D1446" s="67" t="s">
        <v>2712</v>
      </c>
      <c r="E1446" s="64"/>
      <c r="F1446" s="236" t="s">
        <v>34</v>
      </c>
      <c r="G1446" s="237">
        <v>1</v>
      </c>
      <c r="H1446" s="367"/>
      <c r="I1446" s="238">
        <f t="shared" si="124"/>
        <v>0</v>
      </c>
    </row>
    <row r="1447" spans="1:9" ht="38.25" x14ac:dyDescent="0.2">
      <c r="A1447" s="95">
        <f t="shared" si="123"/>
        <v>1446</v>
      </c>
      <c r="B1447" s="65" t="s">
        <v>2411</v>
      </c>
      <c r="C1447" s="235" t="s">
        <v>2713</v>
      </c>
      <c r="D1447" s="67" t="s">
        <v>2714</v>
      </c>
      <c r="E1447" s="64"/>
      <c r="F1447" s="236" t="s">
        <v>34</v>
      </c>
      <c r="G1447" s="237">
        <v>2</v>
      </c>
      <c r="H1447" s="367"/>
      <c r="I1447" s="238">
        <f t="shared" si="124"/>
        <v>0</v>
      </c>
    </row>
    <row r="1448" spans="1:9" ht="38.25" x14ac:dyDescent="0.2">
      <c r="A1448" s="95">
        <f t="shared" si="123"/>
        <v>1447</v>
      </c>
      <c r="B1448" s="65" t="s">
        <v>2411</v>
      </c>
      <c r="C1448" s="235" t="s">
        <v>2715</v>
      </c>
      <c r="D1448" s="67" t="s">
        <v>2716</v>
      </c>
      <c r="E1448" s="64"/>
      <c r="F1448" s="236" t="s">
        <v>34</v>
      </c>
      <c r="G1448" s="237">
        <v>5</v>
      </c>
      <c r="H1448" s="367"/>
      <c r="I1448" s="238">
        <f t="shared" si="124"/>
        <v>0</v>
      </c>
    </row>
    <row r="1449" spans="1:9" ht="38.25" x14ac:dyDescent="0.2">
      <c r="A1449" s="95">
        <f t="shared" si="123"/>
        <v>1448</v>
      </c>
      <c r="B1449" s="65" t="s">
        <v>2411</v>
      </c>
      <c r="C1449" s="235" t="s">
        <v>2717</v>
      </c>
      <c r="D1449" s="67" t="s">
        <v>2718</v>
      </c>
      <c r="E1449" s="64"/>
      <c r="F1449" s="236" t="s">
        <v>34</v>
      </c>
      <c r="G1449" s="237">
        <v>1</v>
      </c>
      <c r="H1449" s="367"/>
      <c r="I1449" s="238">
        <f t="shared" si="124"/>
        <v>0</v>
      </c>
    </row>
    <row r="1450" spans="1:9" ht="38.25" x14ac:dyDescent="0.2">
      <c r="A1450" s="95">
        <f t="shared" si="123"/>
        <v>1449</v>
      </c>
      <c r="B1450" s="65" t="s">
        <v>2411</v>
      </c>
      <c r="C1450" s="235" t="s">
        <v>2719</v>
      </c>
      <c r="D1450" s="67" t="s">
        <v>2501</v>
      </c>
      <c r="E1450" s="64"/>
      <c r="F1450" s="236" t="s">
        <v>34</v>
      </c>
      <c r="G1450" s="237">
        <v>1</v>
      </c>
      <c r="H1450" s="367"/>
      <c r="I1450" s="238">
        <f t="shared" si="124"/>
        <v>0</v>
      </c>
    </row>
    <row r="1451" spans="1:9" ht="306" x14ac:dyDescent="0.2">
      <c r="A1451" s="95">
        <f t="shared" si="123"/>
        <v>1450</v>
      </c>
      <c r="B1451" s="65" t="s">
        <v>2411</v>
      </c>
      <c r="C1451" s="235" t="s">
        <v>2720</v>
      </c>
      <c r="D1451" s="67" t="s">
        <v>2721</v>
      </c>
      <c r="E1451" s="64"/>
      <c r="F1451" s="236" t="s">
        <v>1057</v>
      </c>
      <c r="G1451" s="237">
        <v>28</v>
      </c>
      <c r="H1451" s="367"/>
      <c r="I1451" s="238">
        <f t="shared" si="124"/>
        <v>0</v>
      </c>
    </row>
    <row r="1452" spans="1:9" ht="306" x14ac:dyDescent="0.2">
      <c r="A1452" s="95">
        <f t="shared" si="123"/>
        <v>1451</v>
      </c>
      <c r="B1452" s="65" t="s">
        <v>2411</v>
      </c>
      <c r="C1452" s="235" t="s">
        <v>2722</v>
      </c>
      <c r="D1452" s="67" t="s">
        <v>2723</v>
      </c>
      <c r="E1452" s="64"/>
      <c r="F1452" s="236" t="s">
        <v>1057</v>
      </c>
      <c r="G1452" s="237">
        <v>69</v>
      </c>
      <c r="H1452" s="367"/>
      <c r="I1452" s="238">
        <f t="shared" si="124"/>
        <v>0</v>
      </c>
    </row>
    <row r="1453" spans="1:9" ht="306" x14ac:dyDescent="0.2">
      <c r="A1453" s="95">
        <f t="shared" si="123"/>
        <v>1452</v>
      </c>
      <c r="B1453" s="65" t="s">
        <v>2411</v>
      </c>
      <c r="C1453" s="235" t="s">
        <v>2724</v>
      </c>
      <c r="D1453" s="67" t="s">
        <v>2725</v>
      </c>
      <c r="E1453" s="64"/>
      <c r="F1453" s="236" t="s">
        <v>1057</v>
      </c>
      <c r="G1453" s="237">
        <v>28</v>
      </c>
      <c r="H1453" s="367"/>
      <c r="I1453" s="238">
        <f t="shared" si="124"/>
        <v>0</v>
      </c>
    </row>
    <row r="1454" spans="1:9" ht="178.5" x14ac:dyDescent="0.2">
      <c r="A1454" s="95">
        <f t="shared" si="123"/>
        <v>1453</v>
      </c>
      <c r="B1454" s="65" t="s">
        <v>2411</v>
      </c>
      <c r="C1454" s="235" t="s">
        <v>2726</v>
      </c>
      <c r="D1454" s="67" t="s">
        <v>2727</v>
      </c>
      <c r="E1454" s="64"/>
      <c r="F1454" s="236" t="s">
        <v>1057</v>
      </c>
      <c r="G1454" s="237">
        <v>14</v>
      </c>
      <c r="H1454" s="367"/>
      <c r="I1454" s="238">
        <f t="shared" si="124"/>
        <v>0</v>
      </c>
    </row>
    <row r="1455" spans="1:9" ht="178.5" x14ac:dyDescent="0.2">
      <c r="A1455" s="95">
        <f t="shared" si="123"/>
        <v>1454</v>
      </c>
      <c r="B1455" s="65" t="s">
        <v>2411</v>
      </c>
      <c r="C1455" s="235" t="s">
        <v>2728</v>
      </c>
      <c r="D1455" s="67" t="s">
        <v>2729</v>
      </c>
      <c r="E1455" s="64"/>
      <c r="F1455" s="236" t="s">
        <v>1057</v>
      </c>
      <c r="G1455" s="237">
        <v>26</v>
      </c>
      <c r="H1455" s="367"/>
      <c r="I1455" s="238">
        <f t="shared" si="124"/>
        <v>0</v>
      </c>
    </row>
    <row r="1456" spans="1:9" ht="178.5" x14ac:dyDescent="0.2">
      <c r="A1456" s="95">
        <f t="shared" si="123"/>
        <v>1455</v>
      </c>
      <c r="B1456" s="65" t="s">
        <v>2411</v>
      </c>
      <c r="C1456" s="235" t="s">
        <v>2730</v>
      </c>
      <c r="D1456" s="67" t="s">
        <v>2731</v>
      </c>
      <c r="E1456" s="64"/>
      <c r="F1456" s="236" t="s">
        <v>1057</v>
      </c>
      <c r="G1456" s="237">
        <v>4</v>
      </c>
      <c r="H1456" s="367"/>
      <c r="I1456" s="238">
        <f t="shared" si="124"/>
        <v>0</v>
      </c>
    </row>
    <row r="1457" spans="1:9" ht="153" x14ac:dyDescent="0.2">
      <c r="A1457" s="95">
        <f t="shared" si="123"/>
        <v>1456</v>
      </c>
      <c r="B1457" s="65" t="s">
        <v>2411</v>
      </c>
      <c r="C1457" s="235" t="s">
        <v>2732</v>
      </c>
      <c r="D1457" s="67" t="s">
        <v>2733</v>
      </c>
      <c r="E1457" s="64"/>
      <c r="F1457" s="236" t="s">
        <v>1057</v>
      </c>
      <c r="G1457" s="237">
        <v>14</v>
      </c>
      <c r="H1457" s="367"/>
      <c r="I1457" s="238">
        <f t="shared" si="124"/>
        <v>0</v>
      </c>
    </row>
    <row r="1458" spans="1:9" ht="153" x14ac:dyDescent="0.2">
      <c r="A1458" s="95">
        <f t="shared" si="123"/>
        <v>1457</v>
      </c>
      <c r="B1458" s="65" t="s">
        <v>2411</v>
      </c>
      <c r="C1458" s="235" t="s">
        <v>2734</v>
      </c>
      <c r="D1458" s="67" t="s">
        <v>2735</v>
      </c>
      <c r="E1458" s="64"/>
      <c r="F1458" s="236" t="s">
        <v>1057</v>
      </c>
      <c r="G1458" s="237">
        <v>26</v>
      </c>
      <c r="H1458" s="367"/>
      <c r="I1458" s="238">
        <f t="shared" si="124"/>
        <v>0</v>
      </c>
    </row>
    <row r="1459" spans="1:9" ht="153" x14ac:dyDescent="0.2">
      <c r="A1459" s="95">
        <f t="shared" si="123"/>
        <v>1458</v>
      </c>
      <c r="B1459" s="65" t="s">
        <v>2411</v>
      </c>
      <c r="C1459" s="235" t="s">
        <v>2736</v>
      </c>
      <c r="D1459" s="67" t="s">
        <v>2737</v>
      </c>
      <c r="E1459" s="64"/>
      <c r="F1459" s="236" t="s">
        <v>1057</v>
      </c>
      <c r="G1459" s="237">
        <v>4</v>
      </c>
      <c r="H1459" s="367"/>
      <c r="I1459" s="238">
        <f t="shared" si="124"/>
        <v>0</v>
      </c>
    </row>
    <row r="1460" spans="1:9" ht="51" x14ac:dyDescent="0.2">
      <c r="A1460" s="95">
        <f t="shared" si="123"/>
        <v>1459</v>
      </c>
      <c r="B1460" s="65" t="s">
        <v>2411</v>
      </c>
      <c r="C1460" s="235" t="s">
        <v>2738</v>
      </c>
      <c r="D1460" s="67" t="s">
        <v>2739</v>
      </c>
      <c r="E1460" s="64"/>
      <c r="F1460" s="236" t="s">
        <v>1057</v>
      </c>
      <c r="G1460" s="237">
        <v>8</v>
      </c>
      <c r="H1460" s="367"/>
      <c r="I1460" s="238">
        <f t="shared" si="124"/>
        <v>0</v>
      </c>
    </row>
    <row r="1461" spans="1:9" ht="51" x14ac:dyDescent="0.2">
      <c r="A1461" s="95">
        <f t="shared" si="123"/>
        <v>1460</v>
      </c>
      <c r="B1461" s="65" t="s">
        <v>2411</v>
      </c>
      <c r="C1461" s="235" t="s">
        <v>2740</v>
      </c>
      <c r="D1461" s="67" t="s">
        <v>2741</v>
      </c>
      <c r="E1461" s="64"/>
      <c r="F1461" s="236" t="s">
        <v>1057</v>
      </c>
      <c r="G1461" s="237">
        <v>10</v>
      </c>
      <c r="H1461" s="367"/>
      <c r="I1461" s="238">
        <f t="shared" si="124"/>
        <v>0</v>
      </c>
    </row>
    <row r="1462" spans="1:9" ht="51" x14ac:dyDescent="0.2">
      <c r="A1462" s="95">
        <f t="shared" si="123"/>
        <v>1461</v>
      </c>
      <c r="B1462" s="65" t="s">
        <v>2411</v>
      </c>
      <c r="C1462" s="235" t="s">
        <v>2742</v>
      </c>
      <c r="D1462" s="67" t="s">
        <v>2743</v>
      </c>
      <c r="E1462" s="64"/>
      <c r="F1462" s="236" t="s">
        <v>1057</v>
      </c>
      <c r="G1462" s="237">
        <v>10</v>
      </c>
      <c r="H1462" s="367"/>
      <c r="I1462" s="238">
        <f t="shared" si="124"/>
        <v>0</v>
      </c>
    </row>
    <row r="1463" spans="1:9" ht="25.5" x14ac:dyDescent="0.2">
      <c r="A1463" s="95">
        <f t="shared" si="123"/>
        <v>1462</v>
      </c>
      <c r="B1463" s="65" t="s">
        <v>2411</v>
      </c>
      <c r="C1463" s="235" t="s">
        <v>2744</v>
      </c>
      <c r="D1463" s="67" t="s">
        <v>2745</v>
      </c>
      <c r="E1463" s="64"/>
      <c r="F1463" s="236" t="s">
        <v>2610</v>
      </c>
      <c r="G1463" s="237">
        <v>1</v>
      </c>
      <c r="H1463" s="367"/>
      <c r="I1463" s="238">
        <f t="shared" si="124"/>
        <v>0</v>
      </c>
    </row>
    <row r="1464" spans="1:9" ht="25.5" x14ac:dyDescent="0.2">
      <c r="A1464" s="95">
        <f t="shared" si="123"/>
        <v>1463</v>
      </c>
      <c r="B1464" s="65" t="s">
        <v>2411</v>
      </c>
      <c r="C1464" s="235" t="s">
        <v>2746</v>
      </c>
      <c r="D1464" s="67" t="s">
        <v>2747</v>
      </c>
      <c r="E1464" s="64"/>
      <c r="F1464" s="236" t="s">
        <v>1135</v>
      </c>
      <c r="G1464" s="237">
        <v>16</v>
      </c>
      <c r="H1464" s="367"/>
      <c r="I1464" s="238">
        <f t="shared" si="124"/>
        <v>0</v>
      </c>
    </row>
    <row r="1465" spans="1:9" ht="25.5" x14ac:dyDescent="0.2">
      <c r="A1465" s="95">
        <f t="shared" si="123"/>
        <v>1464</v>
      </c>
      <c r="B1465" s="359" t="s">
        <v>2411</v>
      </c>
      <c r="C1465" s="360" t="s">
        <v>2656</v>
      </c>
      <c r="D1465" s="52" t="s">
        <v>2657</v>
      </c>
      <c r="E1465" s="53"/>
      <c r="F1465" s="54">
        <f>ROUND(SUM(I1466:I1480),2)</f>
        <v>0</v>
      </c>
      <c r="G1465" s="250"/>
      <c r="H1465" s="56"/>
      <c r="I1465" s="57"/>
    </row>
    <row r="1466" spans="1:9" ht="76.5" x14ac:dyDescent="0.2">
      <c r="A1466" s="95">
        <f t="shared" si="123"/>
        <v>1465</v>
      </c>
      <c r="B1466" s="65" t="s">
        <v>2411</v>
      </c>
      <c r="C1466" s="235" t="s">
        <v>2748</v>
      </c>
      <c r="D1466" s="67" t="s">
        <v>2700</v>
      </c>
      <c r="E1466" s="64"/>
      <c r="F1466" s="236" t="s">
        <v>25</v>
      </c>
      <c r="G1466" s="237">
        <v>1</v>
      </c>
      <c r="H1466" s="367"/>
      <c r="I1466" s="238">
        <f t="shared" ref="I1466:I1480" si="125">ROUND(G1466*H1466,2)</f>
        <v>0</v>
      </c>
    </row>
    <row r="1467" spans="1:9" ht="38.25" x14ac:dyDescent="0.2">
      <c r="A1467" s="95">
        <f t="shared" si="123"/>
        <v>1466</v>
      </c>
      <c r="B1467" s="65" t="s">
        <v>2411</v>
      </c>
      <c r="C1467" s="235" t="s">
        <v>2749</v>
      </c>
      <c r="D1467" s="67" t="s">
        <v>2702</v>
      </c>
      <c r="E1467" s="64"/>
      <c r="F1467" s="236" t="s">
        <v>34</v>
      </c>
      <c r="G1467" s="237">
        <v>1</v>
      </c>
      <c r="H1467" s="367"/>
      <c r="I1467" s="238">
        <f t="shared" si="125"/>
        <v>0</v>
      </c>
    </row>
    <row r="1468" spans="1:9" ht="89.25" x14ac:dyDescent="0.2">
      <c r="A1468" s="95">
        <f t="shared" si="123"/>
        <v>1467</v>
      </c>
      <c r="B1468" s="65" t="s">
        <v>2411</v>
      </c>
      <c r="C1468" s="235" t="s">
        <v>2750</v>
      </c>
      <c r="D1468" s="67" t="s">
        <v>2704</v>
      </c>
      <c r="E1468" s="64"/>
      <c r="F1468" s="236" t="s">
        <v>34</v>
      </c>
      <c r="G1468" s="237">
        <v>1</v>
      </c>
      <c r="H1468" s="367"/>
      <c r="I1468" s="238">
        <f t="shared" si="125"/>
        <v>0</v>
      </c>
    </row>
    <row r="1469" spans="1:9" ht="76.5" x14ac:dyDescent="0.2">
      <c r="A1469" s="95">
        <f t="shared" si="123"/>
        <v>1468</v>
      </c>
      <c r="B1469" s="65" t="s">
        <v>2411</v>
      </c>
      <c r="C1469" s="235" t="s">
        <v>2751</v>
      </c>
      <c r="D1469" s="67" t="s">
        <v>2706</v>
      </c>
      <c r="E1469" s="64"/>
      <c r="F1469" s="236" t="s">
        <v>25</v>
      </c>
      <c r="G1469" s="237">
        <v>1</v>
      </c>
      <c r="H1469" s="367"/>
      <c r="I1469" s="238">
        <f t="shared" si="125"/>
        <v>0</v>
      </c>
    </row>
    <row r="1470" spans="1:9" ht="38.25" x14ac:dyDescent="0.2">
      <c r="A1470" s="95">
        <f t="shared" si="123"/>
        <v>1469</v>
      </c>
      <c r="B1470" s="65" t="s">
        <v>2411</v>
      </c>
      <c r="C1470" s="235" t="s">
        <v>2752</v>
      </c>
      <c r="D1470" s="67" t="s">
        <v>2710</v>
      </c>
      <c r="E1470" s="64"/>
      <c r="F1470" s="236" t="s">
        <v>34</v>
      </c>
      <c r="G1470" s="237">
        <v>1</v>
      </c>
      <c r="H1470" s="367"/>
      <c r="I1470" s="238">
        <f t="shared" si="125"/>
        <v>0</v>
      </c>
    </row>
    <row r="1471" spans="1:9" ht="38.25" x14ac:dyDescent="0.2">
      <c r="A1471" s="95">
        <f t="shared" si="123"/>
        <v>1470</v>
      </c>
      <c r="B1471" s="65" t="s">
        <v>2411</v>
      </c>
      <c r="C1471" s="235" t="s">
        <v>2753</v>
      </c>
      <c r="D1471" s="67" t="s">
        <v>2712</v>
      </c>
      <c r="E1471" s="64"/>
      <c r="F1471" s="236" t="s">
        <v>34</v>
      </c>
      <c r="G1471" s="237">
        <v>1</v>
      </c>
      <c r="H1471" s="367"/>
      <c r="I1471" s="238">
        <f t="shared" si="125"/>
        <v>0</v>
      </c>
    </row>
    <row r="1472" spans="1:9" ht="38.25" x14ac:dyDescent="0.2">
      <c r="A1472" s="95">
        <f t="shared" si="123"/>
        <v>1471</v>
      </c>
      <c r="B1472" s="65" t="s">
        <v>2411</v>
      </c>
      <c r="C1472" s="235" t="s">
        <v>2754</v>
      </c>
      <c r="D1472" s="67" t="s">
        <v>2714</v>
      </c>
      <c r="E1472" s="64"/>
      <c r="F1472" s="236" t="s">
        <v>34</v>
      </c>
      <c r="G1472" s="237">
        <v>2</v>
      </c>
      <c r="H1472" s="367"/>
      <c r="I1472" s="238">
        <f t="shared" si="125"/>
        <v>0</v>
      </c>
    </row>
    <row r="1473" spans="1:9" ht="38.25" x14ac:dyDescent="0.2">
      <c r="A1473" s="95">
        <f t="shared" si="123"/>
        <v>1472</v>
      </c>
      <c r="B1473" s="65" t="s">
        <v>2411</v>
      </c>
      <c r="C1473" s="235" t="s">
        <v>2755</v>
      </c>
      <c r="D1473" s="67" t="s">
        <v>2716</v>
      </c>
      <c r="E1473" s="64"/>
      <c r="F1473" s="236" t="s">
        <v>34</v>
      </c>
      <c r="G1473" s="237">
        <v>6</v>
      </c>
      <c r="H1473" s="367"/>
      <c r="I1473" s="238">
        <f t="shared" si="125"/>
        <v>0</v>
      </c>
    </row>
    <row r="1474" spans="1:9" ht="306" x14ac:dyDescent="0.2">
      <c r="A1474" s="95">
        <f t="shared" si="123"/>
        <v>1473</v>
      </c>
      <c r="B1474" s="65" t="s">
        <v>2411</v>
      </c>
      <c r="C1474" s="235" t="s">
        <v>2756</v>
      </c>
      <c r="D1474" s="67" t="s">
        <v>2757</v>
      </c>
      <c r="E1474" s="64"/>
      <c r="F1474" s="236" t="s">
        <v>1057</v>
      </c>
      <c r="G1474" s="237">
        <v>25</v>
      </c>
      <c r="H1474" s="367"/>
      <c r="I1474" s="238">
        <f t="shared" si="125"/>
        <v>0</v>
      </c>
    </row>
    <row r="1475" spans="1:9" ht="178.5" x14ac:dyDescent="0.2">
      <c r="A1475" s="95">
        <f t="shared" si="123"/>
        <v>1474</v>
      </c>
      <c r="B1475" s="65" t="s">
        <v>2411</v>
      </c>
      <c r="C1475" s="235" t="s">
        <v>2758</v>
      </c>
      <c r="D1475" s="67" t="s">
        <v>2727</v>
      </c>
      <c r="E1475" s="64"/>
      <c r="F1475" s="236" t="s">
        <v>1057</v>
      </c>
      <c r="G1475" s="237">
        <v>18</v>
      </c>
      <c r="H1475" s="367"/>
      <c r="I1475" s="238">
        <f t="shared" si="125"/>
        <v>0</v>
      </c>
    </row>
    <row r="1476" spans="1:9" ht="178.5" x14ac:dyDescent="0.2">
      <c r="A1476" s="95">
        <f t="shared" ref="A1476:A1539" si="126">A1475+1</f>
        <v>1475</v>
      </c>
      <c r="B1476" s="65" t="s">
        <v>2411</v>
      </c>
      <c r="C1476" s="235" t="s">
        <v>2759</v>
      </c>
      <c r="D1476" s="67" t="s">
        <v>2729</v>
      </c>
      <c r="E1476" s="64"/>
      <c r="F1476" s="236" t="s">
        <v>1057</v>
      </c>
      <c r="G1476" s="237">
        <v>28</v>
      </c>
      <c r="H1476" s="367"/>
      <c r="I1476" s="238">
        <f t="shared" si="125"/>
        <v>0</v>
      </c>
    </row>
    <row r="1477" spans="1:9" ht="153" x14ac:dyDescent="0.2">
      <c r="A1477" s="95">
        <f t="shared" si="126"/>
        <v>1476</v>
      </c>
      <c r="B1477" s="65" t="s">
        <v>2411</v>
      </c>
      <c r="C1477" s="235" t="s">
        <v>2760</v>
      </c>
      <c r="D1477" s="67" t="s">
        <v>2733</v>
      </c>
      <c r="E1477" s="64"/>
      <c r="F1477" s="236" t="s">
        <v>1057</v>
      </c>
      <c r="G1477" s="237">
        <v>18</v>
      </c>
      <c r="H1477" s="367"/>
      <c r="I1477" s="238">
        <f t="shared" si="125"/>
        <v>0</v>
      </c>
    </row>
    <row r="1478" spans="1:9" ht="153" x14ac:dyDescent="0.2">
      <c r="A1478" s="95">
        <f t="shared" si="126"/>
        <v>1477</v>
      </c>
      <c r="B1478" s="65" t="s">
        <v>2411</v>
      </c>
      <c r="C1478" s="235" t="s">
        <v>2761</v>
      </c>
      <c r="D1478" s="67" t="s">
        <v>2735</v>
      </c>
      <c r="E1478" s="64"/>
      <c r="F1478" s="236" t="s">
        <v>1057</v>
      </c>
      <c r="G1478" s="237">
        <v>28</v>
      </c>
      <c r="H1478" s="367"/>
      <c r="I1478" s="238">
        <f t="shared" si="125"/>
        <v>0</v>
      </c>
    </row>
    <row r="1479" spans="1:9" ht="25.5" x14ac:dyDescent="0.2">
      <c r="A1479" s="95">
        <f t="shared" si="126"/>
        <v>1478</v>
      </c>
      <c r="B1479" s="65" t="s">
        <v>2411</v>
      </c>
      <c r="C1479" s="235" t="s">
        <v>2762</v>
      </c>
      <c r="D1479" s="67" t="s">
        <v>2745</v>
      </c>
      <c r="E1479" s="64"/>
      <c r="F1479" s="236" t="s">
        <v>2610</v>
      </c>
      <c r="G1479" s="237">
        <v>1</v>
      </c>
      <c r="H1479" s="367"/>
      <c r="I1479" s="238">
        <f t="shared" si="125"/>
        <v>0</v>
      </c>
    </row>
    <row r="1480" spans="1:9" ht="25.5" x14ac:dyDescent="0.2">
      <c r="A1480" s="95">
        <f t="shared" si="126"/>
        <v>1479</v>
      </c>
      <c r="B1480" s="65" t="s">
        <v>2411</v>
      </c>
      <c r="C1480" s="235" t="s">
        <v>2763</v>
      </c>
      <c r="D1480" s="67" t="s">
        <v>2747</v>
      </c>
      <c r="E1480" s="64"/>
      <c r="F1480" s="236" t="s">
        <v>1135</v>
      </c>
      <c r="G1480" s="237">
        <v>8</v>
      </c>
      <c r="H1480" s="367"/>
      <c r="I1480" s="238">
        <f t="shared" si="125"/>
        <v>0</v>
      </c>
    </row>
    <row r="1481" spans="1:9" x14ac:dyDescent="0.2">
      <c r="A1481" s="95">
        <f t="shared" si="126"/>
        <v>1480</v>
      </c>
      <c r="B1481" s="296" t="s">
        <v>2411</v>
      </c>
      <c r="C1481" s="297" t="s">
        <v>2764</v>
      </c>
      <c r="D1481" s="48" t="s">
        <v>2765</v>
      </c>
      <c r="E1481" s="49"/>
      <c r="F1481" s="50">
        <f>ROUND(SUM(F1482),2)</f>
        <v>0</v>
      </c>
      <c r="G1481" s="51"/>
      <c r="H1481" s="51"/>
      <c r="I1481" s="272"/>
    </row>
    <row r="1482" spans="1:9" x14ac:dyDescent="0.2">
      <c r="A1482" s="95">
        <f t="shared" si="126"/>
        <v>1481</v>
      </c>
      <c r="B1482" s="359" t="s">
        <v>2411</v>
      </c>
      <c r="C1482" s="360" t="s">
        <v>2766</v>
      </c>
      <c r="D1482" s="52" t="s">
        <v>2767</v>
      </c>
      <c r="E1482" s="53"/>
      <c r="F1482" s="54">
        <f>ROUND(SUM(I1483:I1503),2)</f>
        <v>0</v>
      </c>
      <c r="G1482" s="250"/>
      <c r="H1482" s="56"/>
      <c r="I1482" s="57"/>
    </row>
    <row r="1483" spans="1:9" ht="293.25" x14ac:dyDescent="0.2">
      <c r="A1483" s="95">
        <f t="shared" si="126"/>
        <v>1482</v>
      </c>
      <c r="B1483" s="65" t="s">
        <v>2411</v>
      </c>
      <c r="C1483" s="235" t="s">
        <v>2768</v>
      </c>
      <c r="D1483" s="67" t="s">
        <v>2769</v>
      </c>
      <c r="E1483" s="64"/>
      <c r="F1483" s="236" t="s">
        <v>25</v>
      </c>
      <c r="G1483" s="237">
        <v>1</v>
      </c>
      <c r="H1483" s="367"/>
      <c r="I1483" s="238">
        <f t="shared" ref="I1483:I1503" si="127">ROUND(G1483*H1483,2)</f>
        <v>0</v>
      </c>
    </row>
    <row r="1484" spans="1:9" ht="293.25" x14ac:dyDescent="0.2">
      <c r="A1484" s="95">
        <f t="shared" si="126"/>
        <v>1483</v>
      </c>
      <c r="B1484" s="65" t="s">
        <v>2411</v>
      </c>
      <c r="C1484" s="235" t="s">
        <v>2770</v>
      </c>
      <c r="D1484" s="67" t="s">
        <v>2771</v>
      </c>
      <c r="E1484" s="64"/>
      <c r="F1484" s="236" t="s">
        <v>25</v>
      </c>
      <c r="G1484" s="237">
        <v>1</v>
      </c>
      <c r="H1484" s="367"/>
      <c r="I1484" s="238">
        <f t="shared" si="127"/>
        <v>0</v>
      </c>
    </row>
    <row r="1485" spans="1:9" ht="178.5" x14ac:dyDescent="0.2">
      <c r="A1485" s="95">
        <f t="shared" si="126"/>
        <v>1484</v>
      </c>
      <c r="B1485" s="65" t="s">
        <v>2411</v>
      </c>
      <c r="C1485" s="235" t="s">
        <v>2772</v>
      </c>
      <c r="D1485" s="67" t="s">
        <v>2773</v>
      </c>
      <c r="E1485" s="64"/>
      <c r="F1485" s="236" t="s">
        <v>25</v>
      </c>
      <c r="G1485" s="237">
        <v>2</v>
      </c>
      <c r="H1485" s="367"/>
      <c r="I1485" s="238">
        <f t="shared" si="127"/>
        <v>0</v>
      </c>
    </row>
    <row r="1486" spans="1:9" ht="102" x14ac:dyDescent="0.2">
      <c r="A1486" s="95">
        <f t="shared" si="126"/>
        <v>1485</v>
      </c>
      <c r="B1486" s="65" t="s">
        <v>2411</v>
      </c>
      <c r="C1486" s="235" t="s">
        <v>2774</v>
      </c>
      <c r="D1486" s="67" t="s">
        <v>2775</v>
      </c>
      <c r="E1486" s="64"/>
      <c r="F1486" s="236" t="s">
        <v>34</v>
      </c>
      <c r="G1486" s="237">
        <v>2</v>
      </c>
      <c r="H1486" s="367"/>
      <c r="I1486" s="238">
        <f t="shared" si="127"/>
        <v>0</v>
      </c>
    </row>
    <row r="1487" spans="1:9" ht="102" x14ac:dyDescent="0.2">
      <c r="A1487" s="95">
        <f t="shared" si="126"/>
        <v>1486</v>
      </c>
      <c r="B1487" s="65" t="s">
        <v>2411</v>
      </c>
      <c r="C1487" s="235" t="s">
        <v>2776</v>
      </c>
      <c r="D1487" s="67" t="s">
        <v>2777</v>
      </c>
      <c r="E1487" s="64"/>
      <c r="F1487" s="236" t="s">
        <v>34</v>
      </c>
      <c r="G1487" s="237">
        <v>1</v>
      </c>
      <c r="H1487" s="367"/>
      <c r="I1487" s="238">
        <f t="shared" si="127"/>
        <v>0</v>
      </c>
    </row>
    <row r="1488" spans="1:9" ht="63.75" x14ac:dyDescent="0.2">
      <c r="A1488" s="95">
        <f t="shared" si="126"/>
        <v>1487</v>
      </c>
      <c r="B1488" s="65" t="s">
        <v>2411</v>
      </c>
      <c r="C1488" s="235" t="s">
        <v>2778</v>
      </c>
      <c r="D1488" s="67" t="s">
        <v>2779</v>
      </c>
      <c r="E1488" s="64"/>
      <c r="F1488" s="236" t="s">
        <v>34</v>
      </c>
      <c r="G1488" s="237">
        <v>2</v>
      </c>
      <c r="H1488" s="367"/>
      <c r="I1488" s="238">
        <f t="shared" si="127"/>
        <v>0</v>
      </c>
    </row>
    <row r="1489" spans="1:9" ht="63.75" x14ac:dyDescent="0.2">
      <c r="A1489" s="95">
        <f t="shared" si="126"/>
        <v>1488</v>
      </c>
      <c r="B1489" s="65" t="s">
        <v>2411</v>
      </c>
      <c r="C1489" s="235" t="s">
        <v>2780</v>
      </c>
      <c r="D1489" s="67" t="s">
        <v>2781</v>
      </c>
      <c r="E1489" s="64"/>
      <c r="F1489" s="236" t="s">
        <v>34</v>
      </c>
      <c r="G1489" s="237">
        <v>5</v>
      </c>
      <c r="H1489" s="367"/>
      <c r="I1489" s="238">
        <f t="shared" si="127"/>
        <v>0</v>
      </c>
    </row>
    <row r="1490" spans="1:9" ht="63.75" x14ac:dyDescent="0.2">
      <c r="A1490" s="95">
        <f t="shared" si="126"/>
        <v>1489</v>
      </c>
      <c r="B1490" s="65" t="s">
        <v>2411</v>
      </c>
      <c r="C1490" s="235" t="s">
        <v>2782</v>
      </c>
      <c r="D1490" s="67" t="s">
        <v>2783</v>
      </c>
      <c r="E1490" s="64"/>
      <c r="F1490" s="236" t="s">
        <v>34</v>
      </c>
      <c r="G1490" s="237">
        <v>5</v>
      </c>
      <c r="H1490" s="367"/>
      <c r="I1490" s="238">
        <f t="shared" si="127"/>
        <v>0</v>
      </c>
    </row>
    <row r="1491" spans="1:9" ht="63.75" x14ac:dyDescent="0.2">
      <c r="A1491" s="95">
        <f t="shared" si="126"/>
        <v>1490</v>
      </c>
      <c r="B1491" s="65" t="s">
        <v>2411</v>
      </c>
      <c r="C1491" s="235" t="s">
        <v>2784</v>
      </c>
      <c r="D1491" s="67" t="s">
        <v>2785</v>
      </c>
      <c r="E1491" s="64"/>
      <c r="F1491" s="236" t="s">
        <v>34</v>
      </c>
      <c r="G1491" s="237">
        <v>2</v>
      </c>
      <c r="H1491" s="367"/>
      <c r="I1491" s="238">
        <f t="shared" si="127"/>
        <v>0</v>
      </c>
    </row>
    <row r="1492" spans="1:9" ht="51" x14ac:dyDescent="0.2">
      <c r="A1492" s="95">
        <f t="shared" si="126"/>
        <v>1491</v>
      </c>
      <c r="B1492" s="65" t="s">
        <v>2411</v>
      </c>
      <c r="C1492" s="235" t="s">
        <v>2786</v>
      </c>
      <c r="D1492" s="67" t="s">
        <v>2787</v>
      </c>
      <c r="E1492" s="64"/>
      <c r="F1492" s="236" t="s">
        <v>34</v>
      </c>
      <c r="G1492" s="237">
        <v>2</v>
      </c>
      <c r="H1492" s="367"/>
      <c r="I1492" s="238">
        <f t="shared" si="127"/>
        <v>0</v>
      </c>
    </row>
    <row r="1493" spans="1:9" ht="178.5" x14ac:dyDescent="0.2">
      <c r="A1493" s="95">
        <f t="shared" si="126"/>
        <v>1492</v>
      </c>
      <c r="B1493" s="65" t="s">
        <v>2411</v>
      </c>
      <c r="C1493" s="235" t="s">
        <v>2788</v>
      </c>
      <c r="D1493" s="67" t="s">
        <v>2789</v>
      </c>
      <c r="E1493" s="64"/>
      <c r="F1493" s="236" t="s">
        <v>34</v>
      </c>
      <c r="G1493" s="237">
        <v>2</v>
      </c>
      <c r="H1493" s="367"/>
      <c r="I1493" s="238">
        <f t="shared" si="127"/>
        <v>0</v>
      </c>
    </row>
    <row r="1494" spans="1:9" ht="178.5" x14ac:dyDescent="0.2">
      <c r="A1494" s="95">
        <f t="shared" si="126"/>
        <v>1493</v>
      </c>
      <c r="B1494" s="65" t="s">
        <v>2411</v>
      </c>
      <c r="C1494" s="235" t="s">
        <v>2790</v>
      </c>
      <c r="D1494" s="67" t="s">
        <v>2791</v>
      </c>
      <c r="E1494" s="64"/>
      <c r="F1494" s="236" t="s">
        <v>34</v>
      </c>
      <c r="G1494" s="237">
        <v>1</v>
      </c>
      <c r="H1494" s="367"/>
      <c r="I1494" s="238">
        <f t="shared" si="127"/>
        <v>0</v>
      </c>
    </row>
    <row r="1495" spans="1:9" ht="178.5" x14ac:dyDescent="0.2">
      <c r="A1495" s="95">
        <f t="shared" si="126"/>
        <v>1494</v>
      </c>
      <c r="B1495" s="65" t="s">
        <v>2411</v>
      </c>
      <c r="C1495" s="235" t="s">
        <v>2792</v>
      </c>
      <c r="D1495" s="67" t="s">
        <v>2793</v>
      </c>
      <c r="E1495" s="64"/>
      <c r="F1495" s="236" t="s">
        <v>34</v>
      </c>
      <c r="G1495" s="237">
        <v>2</v>
      </c>
      <c r="H1495" s="367"/>
      <c r="I1495" s="238">
        <f t="shared" si="127"/>
        <v>0</v>
      </c>
    </row>
    <row r="1496" spans="1:9" ht="63.75" x14ac:dyDescent="0.2">
      <c r="A1496" s="95">
        <f t="shared" si="126"/>
        <v>1495</v>
      </c>
      <c r="B1496" s="65" t="s">
        <v>2411</v>
      </c>
      <c r="C1496" s="235" t="s">
        <v>2794</v>
      </c>
      <c r="D1496" s="67" t="s">
        <v>2795</v>
      </c>
      <c r="E1496" s="64"/>
      <c r="F1496" s="236" t="s">
        <v>34</v>
      </c>
      <c r="G1496" s="237">
        <v>2</v>
      </c>
      <c r="H1496" s="367"/>
      <c r="I1496" s="238">
        <f t="shared" si="127"/>
        <v>0</v>
      </c>
    </row>
    <row r="1497" spans="1:9" ht="63.75" x14ac:dyDescent="0.2">
      <c r="A1497" s="95">
        <f t="shared" si="126"/>
        <v>1496</v>
      </c>
      <c r="B1497" s="65" t="s">
        <v>2411</v>
      </c>
      <c r="C1497" s="235" t="s">
        <v>2796</v>
      </c>
      <c r="D1497" s="67" t="s">
        <v>2797</v>
      </c>
      <c r="E1497" s="64"/>
      <c r="F1497" s="236" t="s">
        <v>34</v>
      </c>
      <c r="G1497" s="237">
        <v>1</v>
      </c>
      <c r="H1497" s="367"/>
      <c r="I1497" s="238">
        <f t="shared" si="127"/>
        <v>0</v>
      </c>
    </row>
    <row r="1498" spans="1:9" ht="306" x14ac:dyDescent="0.2">
      <c r="A1498" s="95">
        <f t="shared" si="126"/>
        <v>1497</v>
      </c>
      <c r="B1498" s="65" t="s">
        <v>2411</v>
      </c>
      <c r="C1498" s="235" t="s">
        <v>2798</v>
      </c>
      <c r="D1498" s="67" t="s">
        <v>2799</v>
      </c>
      <c r="E1498" s="64"/>
      <c r="F1498" s="236" t="s">
        <v>159</v>
      </c>
      <c r="G1498" s="237">
        <v>620</v>
      </c>
      <c r="H1498" s="367"/>
      <c r="I1498" s="238">
        <f t="shared" si="127"/>
        <v>0</v>
      </c>
    </row>
    <row r="1499" spans="1:9" ht="140.25" x14ac:dyDescent="0.2">
      <c r="A1499" s="95">
        <f t="shared" si="126"/>
        <v>1498</v>
      </c>
      <c r="B1499" s="65" t="s">
        <v>2411</v>
      </c>
      <c r="C1499" s="235" t="s">
        <v>2800</v>
      </c>
      <c r="D1499" s="67" t="s">
        <v>2801</v>
      </c>
      <c r="E1499" s="64"/>
      <c r="F1499" s="236" t="s">
        <v>82</v>
      </c>
      <c r="G1499" s="237">
        <v>16</v>
      </c>
      <c r="H1499" s="367"/>
      <c r="I1499" s="238">
        <f t="shared" si="127"/>
        <v>0</v>
      </c>
    </row>
    <row r="1500" spans="1:9" ht="140.25" x14ac:dyDescent="0.2">
      <c r="A1500" s="95">
        <f t="shared" si="126"/>
        <v>1499</v>
      </c>
      <c r="B1500" s="65" t="s">
        <v>2411</v>
      </c>
      <c r="C1500" s="235" t="s">
        <v>2802</v>
      </c>
      <c r="D1500" s="67" t="s">
        <v>2803</v>
      </c>
      <c r="E1500" s="64"/>
      <c r="F1500" s="236" t="s">
        <v>82</v>
      </c>
      <c r="G1500" s="237">
        <v>8</v>
      </c>
      <c r="H1500" s="367"/>
      <c r="I1500" s="238">
        <f t="shared" si="127"/>
        <v>0</v>
      </c>
    </row>
    <row r="1501" spans="1:9" ht="140.25" x14ac:dyDescent="0.2">
      <c r="A1501" s="95">
        <f t="shared" si="126"/>
        <v>1500</v>
      </c>
      <c r="B1501" s="65" t="s">
        <v>2411</v>
      </c>
      <c r="C1501" s="235" t="s">
        <v>2804</v>
      </c>
      <c r="D1501" s="67" t="s">
        <v>2805</v>
      </c>
      <c r="E1501" s="64"/>
      <c r="F1501" s="236" t="s">
        <v>82</v>
      </c>
      <c r="G1501" s="237">
        <v>3</v>
      </c>
      <c r="H1501" s="367"/>
      <c r="I1501" s="238">
        <f t="shared" si="127"/>
        <v>0</v>
      </c>
    </row>
    <row r="1502" spans="1:9" ht="38.25" x14ac:dyDescent="0.2">
      <c r="A1502" s="95">
        <f t="shared" si="126"/>
        <v>1501</v>
      </c>
      <c r="B1502" s="65" t="s">
        <v>2411</v>
      </c>
      <c r="C1502" s="235" t="s">
        <v>2806</v>
      </c>
      <c r="D1502" s="67" t="s">
        <v>2807</v>
      </c>
      <c r="E1502" s="64"/>
      <c r="F1502" s="236" t="s">
        <v>34</v>
      </c>
      <c r="G1502" s="237">
        <v>8</v>
      </c>
      <c r="H1502" s="367"/>
      <c r="I1502" s="238">
        <f t="shared" si="127"/>
        <v>0</v>
      </c>
    </row>
    <row r="1503" spans="1:9" ht="25.5" x14ac:dyDescent="0.2">
      <c r="A1503" s="95">
        <f t="shared" si="126"/>
        <v>1502</v>
      </c>
      <c r="B1503" s="65" t="s">
        <v>2411</v>
      </c>
      <c r="C1503" s="235" t="s">
        <v>2808</v>
      </c>
      <c r="D1503" s="67" t="s">
        <v>2809</v>
      </c>
      <c r="E1503" s="64"/>
      <c r="F1503" s="236" t="s">
        <v>1135</v>
      </c>
      <c r="G1503" s="237">
        <v>8</v>
      </c>
      <c r="H1503" s="367"/>
      <c r="I1503" s="238">
        <f t="shared" si="127"/>
        <v>0</v>
      </c>
    </row>
    <row r="1504" spans="1:9" ht="25.5" x14ac:dyDescent="0.2">
      <c r="A1504" s="95">
        <f t="shared" si="126"/>
        <v>1503</v>
      </c>
      <c r="B1504" s="276" t="s">
        <v>2299</v>
      </c>
      <c r="C1504" s="277" t="s">
        <v>2300</v>
      </c>
      <c r="D1504" s="58" t="s">
        <v>2301</v>
      </c>
      <c r="E1504" s="46"/>
      <c r="F1504" s="47">
        <f>ROUND(F1505,2)</f>
        <v>0</v>
      </c>
      <c r="G1504" s="247"/>
      <c r="H1504" s="248"/>
      <c r="I1504" s="278"/>
    </row>
    <row r="1505" spans="1:9" x14ac:dyDescent="0.2">
      <c r="A1505" s="95">
        <f t="shared" si="126"/>
        <v>1504</v>
      </c>
      <c r="B1505" s="289" t="s">
        <v>2299</v>
      </c>
      <c r="C1505" s="290" t="s">
        <v>2302</v>
      </c>
      <c r="D1505" s="59" t="s">
        <v>2303</v>
      </c>
      <c r="E1505" s="49"/>
      <c r="F1505" s="50">
        <f>ROUND(SUM(F1506:F1516),2)</f>
        <v>0</v>
      </c>
      <c r="G1505" s="51"/>
      <c r="H1505" s="51"/>
      <c r="I1505" s="272"/>
    </row>
    <row r="1506" spans="1:9" x14ac:dyDescent="0.2">
      <c r="A1506" s="95">
        <f t="shared" si="126"/>
        <v>1505</v>
      </c>
      <c r="B1506" s="314" t="s">
        <v>2299</v>
      </c>
      <c r="C1506" s="300" t="s">
        <v>2304</v>
      </c>
      <c r="D1506" s="301" t="s">
        <v>2305</v>
      </c>
      <c r="E1506" s="302"/>
      <c r="F1506" s="303">
        <f>ROUND(F1517,2)</f>
        <v>0</v>
      </c>
      <c r="G1506" s="304"/>
      <c r="H1506" s="304"/>
      <c r="I1506" s="305"/>
    </row>
    <row r="1507" spans="1:9" x14ac:dyDescent="0.2">
      <c r="A1507" s="95">
        <f t="shared" si="126"/>
        <v>1506</v>
      </c>
      <c r="B1507" s="314" t="s">
        <v>2299</v>
      </c>
      <c r="C1507" s="300" t="s">
        <v>2306</v>
      </c>
      <c r="D1507" s="308" t="s">
        <v>2307</v>
      </c>
      <c r="E1507" s="309"/>
      <c r="F1507" s="303">
        <f>ROUND(F1522,2)</f>
        <v>0</v>
      </c>
      <c r="G1507" s="310"/>
      <c r="H1507" s="310"/>
      <c r="I1507" s="249"/>
    </row>
    <row r="1508" spans="1:9" x14ac:dyDescent="0.2">
      <c r="A1508" s="95">
        <f t="shared" si="126"/>
        <v>1507</v>
      </c>
      <c r="B1508" s="314" t="s">
        <v>2299</v>
      </c>
      <c r="C1508" s="300" t="s">
        <v>2308</v>
      </c>
      <c r="D1508" s="308" t="s">
        <v>2309</v>
      </c>
      <c r="E1508" s="311"/>
      <c r="F1508" s="303">
        <f>ROUND(F1526,2)</f>
        <v>0</v>
      </c>
      <c r="G1508" s="312"/>
      <c r="H1508" s="313"/>
      <c r="I1508" s="249"/>
    </row>
    <row r="1509" spans="1:9" x14ac:dyDescent="0.2">
      <c r="A1509" s="95">
        <f t="shared" si="126"/>
        <v>1508</v>
      </c>
      <c r="B1509" s="314" t="s">
        <v>2299</v>
      </c>
      <c r="C1509" s="300" t="s">
        <v>2310</v>
      </c>
      <c r="D1509" s="308" t="s">
        <v>2311</v>
      </c>
      <c r="E1509" s="311"/>
      <c r="F1509" s="303">
        <f>ROUND(F1529,2)</f>
        <v>0</v>
      </c>
      <c r="G1509" s="312"/>
      <c r="H1509" s="313"/>
      <c r="I1509" s="249"/>
    </row>
    <row r="1510" spans="1:9" x14ac:dyDescent="0.2">
      <c r="A1510" s="95">
        <f t="shared" si="126"/>
        <v>1509</v>
      </c>
      <c r="B1510" s="314" t="s">
        <v>2299</v>
      </c>
      <c r="C1510" s="300" t="s">
        <v>2312</v>
      </c>
      <c r="D1510" s="308" t="s">
        <v>2313</v>
      </c>
      <c r="E1510" s="311"/>
      <c r="F1510" s="303">
        <f>ROUND(F1531,2)</f>
        <v>0</v>
      </c>
      <c r="G1510" s="312"/>
      <c r="H1510" s="313"/>
      <c r="I1510" s="249"/>
    </row>
    <row r="1511" spans="1:9" x14ac:dyDescent="0.2">
      <c r="A1511" s="95">
        <f t="shared" si="126"/>
        <v>1510</v>
      </c>
      <c r="B1511" s="314" t="s">
        <v>2299</v>
      </c>
      <c r="C1511" s="300" t="s">
        <v>2314</v>
      </c>
      <c r="D1511" s="308" t="s">
        <v>2315</v>
      </c>
      <c r="E1511" s="311"/>
      <c r="F1511" s="303">
        <f>ROUND(F1533,2)</f>
        <v>0</v>
      </c>
      <c r="G1511" s="312"/>
      <c r="H1511" s="313"/>
      <c r="I1511" s="249"/>
    </row>
    <row r="1512" spans="1:9" x14ac:dyDescent="0.2">
      <c r="A1512" s="95">
        <f t="shared" si="126"/>
        <v>1511</v>
      </c>
      <c r="B1512" s="314" t="s">
        <v>2299</v>
      </c>
      <c r="C1512" s="300" t="s">
        <v>2316</v>
      </c>
      <c r="D1512" s="308" t="s">
        <v>2317</v>
      </c>
      <c r="E1512" s="311"/>
      <c r="F1512" s="303">
        <f>ROUND(F1536,2)</f>
        <v>0</v>
      </c>
      <c r="G1512" s="312"/>
      <c r="H1512" s="313"/>
      <c r="I1512" s="249"/>
    </row>
    <row r="1513" spans="1:9" x14ac:dyDescent="0.2">
      <c r="A1513" s="95">
        <f t="shared" si="126"/>
        <v>1512</v>
      </c>
      <c r="B1513" s="314" t="s">
        <v>2299</v>
      </c>
      <c r="C1513" s="300" t="s">
        <v>2318</v>
      </c>
      <c r="D1513" s="308" t="s">
        <v>2319</v>
      </c>
      <c r="E1513" s="311"/>
      <c r="F1513" s="303">
        <f>ROUND(F1541,2)</f>
        <v>0</v>
      </c>
      <c r="G1513" s="312"/>
      <c r="H1513" s="313"/>
      <c r="I1513" s="249"/>
    </row>
    <row r="1514" spans="1:9" x14ac:dyDescent="0.2">
      <c r="A1514" s="95">
        <f t="shared" si="126"/>
        <v>1513</v>
      </c>
      <c r="B1514" s="314" t="s">
        <v>2299</v>
      </c>
      <c r="C1514" s="300" t="s">
        <v>2320</v>
      </c>
      <c r="D1514" s="308" t="s">
        <v>2321</v>
      </c>
      <c r="E1514" s="311"/>
      <c r="F1514" s="303">
        <f>ROUND(F1551,2)</f>
        <v>0</v>
      </c>
      <c r="G1514" s="312"/>
      <c r="H1514" s="313"/>
      <c r="I1514" s="249"/>
    </row>
    <row r="1515" spans="1:9" x14ac:dyDescent="0.2">
      <c r="A1515" s="95">
        <f t="shared" si="126"/>
        <v>1514</v>
      </c>
      <c r="B1515" s="314" t="s">
        <v>2299</v>
      </c>
      <c r="C1515" s="300" t="s">
        <v>2322</v>
      </c>
      <c r="D1515" s="308" t="s">
        <v>2323</v>
      </c>
      <c r="E1515" s="311"/>
      <c r="F1515" s="303">
        <f>ROUND(F1553,2)</f>
        <v>0</v>
      </c>
      <c r="G1515" s="312"/>
      <c r="H1515" s="313"/>
      <c r="I1515" s="249"/>
    </row>
    <row r="1516" spans="1:9" x14ac:dyDescent="0.2">
      <c r="A1516" s="95">
        <f t="shared" si="126"/>
        <v>1515</v>
      </c>
      <c r="B1516" s="314" t="s">
        <v>2299</v>
      </c>
      <c r="C1516" s="300" t="s">
        <v>2324</v>
      </c>
      <c r="D1516" s="308" t="s">
        <v>2325</v>
      </c>
      <c r="E1516" s="311"/>
      <c r="F1516" s="303">
        <f>ROUND(F1559,2)</f>
        <v>0</v>
      </c>
      <c r="G1516" s="312"/>
      <c r="H1516" s="313"/>
      <c r="I1516" s="249"/>
    </row>
    <row r="1517" spans="1:9" x14ac:dyDescent="0.2">
      <c r="A1517" s="95">
        <f t="shared" si="126"/>
        <v>1516</v>
      </c>
      <c r="B1517" s="361" t="s">
        <v>2299</v>
      </c>
      <c r="C1517" s="343" t="s">
        <v>2304</v>
      </c>
      <c r="D1517" s="60" t="s">
        <v>2305</v>
      </c>
      <c r="E1517" s="60"/>
      <c r="F1517" s="54">
        <f>ROUND(SUM(I1518:I1521),2)</f>
        <v>0</v>
      </c>
      <c r="G1517" s="250"/>
      <c r="H1517" s="56"/>
      <c r="I1517" s="57"/>
    </row>
    <row r="1518" spans="1:9" ht="25.5" x14ac:dyDescent="0.2">
      <c r="A1518" s="95">
        <f t="shared" si="126"/>
        <v>1517</v>
      </c>
      <c r="B1518" s="61" t="s">
        <v>2299</v>
      </c>
      <c r="C1518" s="62" t="s">
        <v>2326</v>
      </c>
      <c r="D1518" s="63" t="s">
        <v>2327</v>
      </c>
      <c r="E1518" s="64"/>
      <c r="F1518" s="73" t="s">
        <v>34</v>
      </c>
      <c r="G1518" s="77">
        <v>1</v>
      </c>
      <c r="H1518" s="367"/>
      <c r="I1518" s="98">
        <f t="shared" ref="I1518:I1521" si="128">ROUND(G1518*H1518,2)</f>
        <v>0</v>
      </c>
    </row>
    <row r="1519" spans="1:9" ht="51" x14ac:dyDescent="0.2">
      <c r="A1519" s="95">
        <f t="shared" si="126"/>
        <v>1518</v>
      </c>
      <c r="B1519" s="61" t="s">
        <v>2299</v>
      </c>
      <c r="C1519" s="62" t="s">
        <v>2328</v>
      </c>
      <c r="D1519" s="63" t="s">
        <v>2329</v>
      </c>
      <c r="E1519" s="64"/>
      <c r="F1519" s="73" t="s">
        <v>34</v>
      </c>
      <c r="G1519" s="77">
        <v>2</v>
      </c>
      <c r="H1519" s="367"/>
      <c r="I1519" s="98">
        <f t="shared" si="128"/>
        <v>0</v>
      </c>
    </row>
    <row r="1520" spans="1:9" x14ac:dyDescent="0.2">
      <c r="A1520" s="95">
        <f t="shared" si="126"/>
        <v>1519</v>
      </c>
      <c r="B1520" s="61" t="s">
        <v>2299</v>
      </c>
      <c r="C1520" s="62" t="s">
        <v>2912</v>
      </c>
      <c r="D1520" s="63" t="s">
        <v>2905</v>
      </c>
      <c r="E1520" s="382"/>
      <c r="F1520" s="96" t="s">
        <v>34</v>
      </c>
      <c r="G1520" s="383">
        <v>4</v>
      </c>
      <c r="H1520" s="367"/>
      <c r="I1520" s="381">
        <f t="shared" si="128"/>
        <v>0</v>
      </c>
    </row>
    <row r="1521" spans="1:9" ht="25.5" x14ac:dyDescent="0.2">
      <c r="A1521" s="95">
        <f t="shared" si="126"/>
        <v>1520</v>
      </c>
      <c r="B1521" s="61" t="s">
        <v>2299</v>
      </c>
      <c r="C1521" s="62" t="s">
        <v>2913</v>
      </c>
      <c r="D1521" s="67" t="s">
        <v>2902</v>
      </c>
      <c r="E1521" s="64"/>
      <c r="F1521" s="96" t="s">
        <v>34</v>
      </c>
      <c r="G1521" s="97">
        <v>1</v>
      </c>
      <c r="H1521" s="367"/>
      <c r="I1521" s="381">
        <f t="shared" si="128"/>
        <v>0</v>
      </c>
    </row>
    <row r="1522" spans="1:9" x14ac:dyDescent="0.2">
      <c r="A1522" s="95">
        <f t="shared" si="126"/>
        <v>1521</v>
      </c>
      <c r="B1522" s="361" t="s">
        <v>2299</v>
      </c>
      <c r="C1522" s="343" t="s">
        <v>2306</v>
      </c>
      <c r="D1522" s="60" t="s">
        <v>2307</v>
      </c>
      <c r="E1522" s="53"/>
      <c r="F1522" s="54">
        <f>ROUND(SUM(I1523:I1525),2)</f>
        <v>0</v>
      </c>
      <c r="G1522" s="56"/>
      <c r="H1522" s="56"/>
      <c r="I1522" s="57"/>
    </row>
    <row r="1523" spans="1:9" ht="51" x14ac:dyDescent="0.2">
      <c r="A1523" s="95">
        <f t="shared" si="126"/>
        <v>1522</v>
      </c>
      <c r="B1523" s="65" t="s">
        <v>2299</v>
      </c>
      <c r="C1523" s="62" t="s">
        <v>2330</v>
      </c>
      <c r="D1523" s="66" t="s">
        <v>2331</v>
      </c>
      <c r="E1523" s="67"/>
      <c r="F1523" s="74" t="s">
        <v>34</v>
      </c>
      <c r="G1523" s="79">
        <v>2</v>
      </c>
      <c r="H1523" s="367"/>
      <c r="I1523" s="98">
        <f t="shared" ref="I1523:I1525" si="129">ROUND(G1523*H1523,2)</f>
        <v>0</v>
      </c>
    </row>
    <row r="1524" spans="1:9" ht="51" x14ac:dyDescent="0.2">
      <c r="A1524" s="95">
        <f t="shared" si="126"/>
        <v>1523</v>
      </c>
      <c r="B1524" s="65" t="s">
        <v>2299</v>
      </c>
      <c r="C1524" s="62" t="s">
        <v>2332</v>
      </c>
      <c r="D1524" s="63" t="s">
        <v>2333</v>
      </c>
      <c r="E1524" s="68"/>
      <c r="F1524" s="74" t="s">
        <v>34</v>
      </c>
      <c r="G1524" s="79">
        <v>1</v>
      </c>
      <c r="H1524" s="367"/>
      <c r="I1524" s="98">
        <f t="shared" si="129"/>
        <v>0</v>
      </c>
    </row>
    <row r="1525" spans="1:9" ht="63.75" x14ac:dyDescent="0.2">
      <c r="A1525" s="95">
        <f t="shared" si="126"/>
        <v>1524</v>
      </c>
      <c r="B1525" s="65" t="s">
        <v>2299</v>
      </c>
      <c r="C1525" s="62" t="s">
        <v>2334</v>
      </c>
      <c r="D1525" s="63" t="s">
        <v>2335</v>
      </c>
      <c r="E1525" s="67"/>
      <c r="F1525" s="74" t="s">
        <v>34</v>
      </c>
      <c r="G1525" s="79">
        <v>1</v>
      </c>
      <c r="H1525" s="367"/>
      <c r="I1525" s="98">
        <f t="shared" si="129"/>
        <v>0</v>
      </c>
    </row>
    <row r="1526" spans="1:9" x14ac:dyDescent="0.2">
      <c r="A1526" s="95">
        <f t="shared" si="126"/>
        <v>1525</v>
      </c>
      <c r="B1526" s="361" t="s">
        <v>2299</v>
      </c>
      <c r="C1526" s="343" t="s">
        <v>2308</v>
      </c>
      <c r="D1526" s="60" t="s">
        <v>2309</v>
      </c>
      <c r="E1526" s="53"/>
      <c r="F1526" s="54">
        <f>ROUND(SUM(I1527:I1528),2)</f>
        <v>0</v>
      </c>
      <c r="G1526" s="250"/>
      <c r="H1526" s="56"/>
      <c r="I1526" s="57"/>
    </row>
    <row r="1527" spans="1:9" ht="153" x14ac:dyDescent="0.2">
      <c r="A1527" s="95">
        <f t="shared" si="126"/>
        <v>1526</v>
      </c>
      <c r="B1527" s="65" t="s">
        <v>2299</v>
      </c>
      <c r="C1527" s="62" t="s">
        <v>2336</v>
      </c>
      <c r="D1527" s="69" t="s">
        <v>2337</v>
      </c>
      <c r="E1527" s="67"/>
      <c r="F1527" s="76" t="s">
        <v>34</v>
      </c>
      <c r="G1527" s="79">
        <v>1</v>
      </c>
      <c r="H1527" s="367"/>
      <c r="I1527" s="98">
        <f t="shared" ref="I1527:I1528" si="130">ROUND(G1527*H1527,2)</f>
        <v>0</v>
      </c>
    </row>
    <row r="1528" spans="1:9" ht="140.25" x14ac:dyDescent="0.2">
      <c r="A1528" s="95">
        <f t="shared" si="126"/>
        <v>1527</v>
      </c>
      <c r="B1528" s="65" t="s">
        <v>2299</v>
      </c>
      <c r="C1528" s="62" t="s">
        <v>2338</v>
      </c>
      <c r="D1528" s="69" t="s">
        <v>2339</v>
      </c>
      <c r="E1528" s="67"/>
      <c r="F1528" s="76" t="s">
        <v>34</v>
      </c>
      <c r="G1528" s="79">
        <v>2</v>
      </c>
      <c r="H1528" s="367"/>
      <c r="I1528" s="98">
        <f t="shared" si="130"/>
        <v>0</v>
      </c>
    </row>
    <row r="1529" spans="1:9" x14ac:dyDescent="0.2">
      <c r="A1529" s="95">
        <f t="shared" si="126"/>
        <v>1528</v>
      </c>
      <c r="B1529" s="361" t="s">
        <v>2299</v>
      </c>
      <c r="C1529" s="343" t="s">
        <v>2310</v>
      </c>
      <c r="D1529" s="60" t="s">
        <v>2311</v>
      </c>
      <c r="E1529" s="60"/>
      <c r="F1529" s="54">
        <f>ROUND(SUM(I1530),2)</f>
        <v>0</v>
      </c>
      <c r="G1529" s="250"/>
      <c r="H1529" s="56"/>
      <c r="I1529" s="57"/>
    </row>
    <row r="1530" spans="1:9" ht="38.25" x14ac:dyDescent="0.2">
      <c r="A1530" s="95">
        <f t="shared" si="126"/>
        <v>1529</v>
      </c>
      <c r="B1530" s="65" t="s">
        <v>2299</v>
      </c>
      <c r="C1530" s="62" t="s">
        <v>2340</v>
      </c>
      <c r="D1530" s="69" t="s">
        <v>2341</v>
      </c>
      <c r="E1530" s="67"/>
      <c r="F1530" s="76" t="s">
        <v>34</v>
      </c>
      <c r="G1530" s="79">
        <v>4</v>
      </c>
      <c r="H1530" s="367"/>
      <c r="I1530" s="98">
        <f>ROUND(G1530*H1530,2)</f>
        <v>0</v>
      </c>
    </row>
    <row r="1531" spans="1:9" x14ac:dyDescent="0.2">
      <c r="A1531" s="95">
        <f t="shared" si="126"/>
        <v>1530</v>
      </c>
      <c r="B1531" s="361" t="s">
        <v>2299</v>
      </c>
      <c r="C1531" s="343" t="s">
        <v>2312</v>
      </c>
      <c r="D1531" s="60" t="s">
        <v>2313</v>
      </c>
      <c r="E1531" s="60"/>
      <c r="F1531" s="54">
        <f>ROUND(SUM(I1532),2)</f>
        <v>0</v>
      </c>
      <c r="G1531" s="250"/>
      <c r="H1531" s="56"/>
      <c r="I1531" s="57"/>
    </row>
    <row r="1532" spans="1:9" ht="76.5" x14ac:dyDescent="0.2">
      <c r="A1532" s="95">
        <f t="shared" si="126"/>
        <v>1531</v>
      </c>
      <c r="B1532" s="65" t="s">
        <v>2299</v>
      </c>
      <c r="C1532" s="62" t="s">
        <v>2342</v>
      </c>
      <c r="D1532" s="69" t="s">
        <v>2343</v>
      </c>
      <c r="E1532" s="70" t="s">
        <v>2344</v>
      </c>
      <c r="F1532" s="76" t="s">
        <v>34</v>
      </c>
      <c r="G1532" s="79">
        <v>4</v>
      </c>
      <c r="H1532" s="367"/>
      <c r="I1532" s="98">
        <f>ROUND(G1532*H1532,2)</f>
        <v>0</v>
      </c>
    </row>
    <row r="1533" spans="1:9" x14ac:dyDescent="0.2">
      <c r="A1533" s="95">
        <f t="shared" si="126"/>
        <v>1532</v>
      </c>
      <c r="B1533" s="361" t="s">
        <v>2299</v>
      </c>
      <c r="C1533" s="343" t="s">
        <v>2314</v>
      </c>
      <c r="D1533" s="60" t="s">
        <v>2315</v>
      </c>
      <c r="E1533" s="60"/>
      <c r="F1533" s="54">
        <f>ROUND(SUM(I1534:I1535),2)</f>
        <v>0</v>
      </c>
      <c r="G1533" s="250"/>
      <c r="H1533" s="56"/>
      <c r="I1533" s="57"/>
    </row>
    <row r="1534" spans="1:9" ht="51" x14ac:dyDescent="0.2">
      <c r="A1534" s="95">
        <f t="shared" si="126"/>
        <v>1533</v>
      </c>
      <c r="B1534" s="71" t="s">
        <v>2299</v>
      </c>
      <c r="C1534" s="62" t="s">
        <v>2345</v>
      </c>
      <c r="D1534" s="69" t="s">
        <v>2346</v>
      </c>
      <c r="E1534" s="70"/>
      <c r="F1534" s="73" t="s">
        <v>34</v>
      </c>
      <c r="G1534" s="80">
        <v>8</v>
      </c>
      <c r="H1534" s="367"/>
      <c r="I1534" s="98">
        <f t="shared" ref="I1534:I1535" si="131">ROUND(G1534*H1534,2)</f>
        <v>0</v>
      </c>
    </row>
    <row r="1535" spans="1:9" ht="63.75" x14ac:dyDescent="0.2">
      <c r="A1535" s="95">
        <f t="shared" si="126"/>
        <v>1534</v>
      </c>
      <c r="B1535" s="71" t="s">
        <v>2299</v>
      </c>
      <c r="C1535" s="62" t="s">
        <v>2347</v>
      </c>
      <c r="D1535" s="63" t="s">
        <v>2348</v>
      </c>
      <c r="E1535" s="67"/>
      <c r="F1535" s="73" t="s">
        <v>34</v>
      </c>
      <c r="G1535" s="80">
        <v>2</v>
      </c>
      <c r="H1535" s="367"/>
      <c r="I1535" s="98">
        <f t="shared" si="131"/>
        <v>0</v>
      </c>
    </row>
    <row r="1536" spans="1:9" x14ac:dyDescent="0.2">
      <c r="A1536" s="95">
        <f t="shared" si="126"/>
        <v>1535</v>
      </c>
      <c r="B1536" s="361" t="s">
        <v>2299</v>
      </c>
      <c r="C1536" s="343" t="s">
        <v>2316</v>
      </c>
      <c r="D1536" s="60" t="s">
        <v>2317</v>
      </c>
      <c r="E1536" s="60"/>
      <c r="F1536" s="54">
        <f>ROUND(SUM(I1537:I1540),2)</f>
        <v>0</v>
      </c>
      <c r="G1536" s="250"/>
      <c r="H1536" s="56"/>
      <c r="I1536" s="57"/>
    </row>
    <row r="1537" spans="1:9" ht="63.75" x14ac:dyDescent="0.2">
      <c r="A1537" s="95">
        <f t="shared" si="126"/>
        <v>1536</v>
      </c>
      <c r="B1537" s="71" t="s">
        <v>2299</v>
      </c>
      <c r="C1537" s="62" t="s">
        <v>2349</v>
      </c>
      <c r="D1537" s="363" t="s">
        <v>2904</v>
      </c>
      <c r="E1537" s="67"/>
      <c r="F1537" s="74" t="s">
        <v>34</v>
      </c>
      <c r="G1537" s="79">
        <v>22</v>
      </c>
      <c r="H1537" s="367"/>
      <c r="I1537" s="98">
        <f t="shared" ref="I1537:I1540" si="132">ROUND(G1537*H1537,2)</f>
        <v>0</v>
      </c>
    </row>
    <row r="1538" spans="1:9" ht="51" x14ac:dyDescent="0.2">
      <c r="A1538" s="95">
        <f t="shared" si="126"/>
        <v>1537</v>
      </c>
      <c r="B1538" s="71" t="s">
        <v>2299</v>
      </c>
      <c r="C1538" s="62" t="s">
        <v>2350</v>
      </c>
      <c r="D1538" s="363" t="s">
        <v>2903</v>
      </c>
      <c r="E1538" s="67"/>
      <c r="F1538" s="74" t="s">
        <v>34</v>
      </c>
      <c r="G1538" s="79">
        <v>3</v>
      </c>
      <c r="H1538" s="367"/>
      <c r="I1538" s="98">
        <f t="shared" si="132"/>
        <v>0</v>
      </c>
    </row>
    <row r="1539" spans="1:9" ht="38.25" x14ac:dyDescent="0.2">
      <c r="A1539" s="95">
        <f t="shared" si="126"/>
        <v>1538</v>
      </c>
      <c r="B1539" s="71" t="s">
        <v>2299</v>
      </c>
      <c r="C1539" s="62" t="s">
        <v>2351</v>
      </c>
      <c r="D1539" s="72" t="s">
        <v>2352</v>
      </c>
      <c r="E1539" s="67"/>
      <c r="F1539" s="74" t="s">
        <v>34</v>
      </c>
      <c r="G1539" s="79">
        <v>6</v>
      </c>
      <c r="H1539" s="367"/>
      <c r="I1539" s="98">
        <f t="shared" si="132"/>
        <v>0</v>
      </c>
    </row>
    <row r="1540" spans="1:9" ht="38.25" x14ac:dyDescent="0.2">
      <c r="A1540" s="95">
        <f t="shared" ref="A1540:A1603" si="133">A1539+1</f>
        <v>1539</v>
      </c>
      <c r="B1540" s="71" t="s">
        <v>2299</v>
      </c>
      <c r="C1540" s="62" t="s">
        <v>2353</v>
      </c>
      <c r="D1540" s="72" t="s">
        <v>2354</v>
      </c>
      <c r="E1540" s="67"/>
      <c r="F1540" s="74" t="s">
        <v>34</v>
      </c>
      <c r="G1540" s="79">
        <v>2</v>
      </c>
      <c r="H1540" s="367"/>
      <c r="I1540" s="98">
        <f t="shared" si="132"/>
        <v>0</v>
      </c>
    </row>
    <row r="1541" spans="1:9" x14ac:dyDescent="0.2">
      <c r="A1541" s="95">
        <f t="shared" si="133"/>
        <v>1540</v>
      </c>
      <c r="B1541" s="361" t="s">
        <v>2299</v>
      </c>
      <c r="C1541" s="343" t="s">
        <v>2318</v>
      </c>
      <c r="D1541" s="60" t="s">
        <v>2319</v>
      </c>
      <c r="E1541" s="60"/>
      <c r="F1541" s="54">
        <f>ROUND(SUM(I1542:I1550),2)</f>
        <v>0</v>
      </c>
      <c r="G1541" s="250"/>
      <c r="H1541" s="56"/>
      <c r="I1541" s="57"/>
    </row>
    <row r="1542" spans="1:9" ht="38.25" x14ac:dyDescent="0.2">
      <c r="A1542" s="95">
        <f t="shared" si="133"/>
        <v>1541</v>
      </c>
      <c r="B1542" s="65" t="s">
        <v>2299</v>
      </c>
      <c r="C1542" s="62" t="s">
        <v>2355</v>
      </c>
      <c r="D1542" s="63" t="s">
        <v>2356</v>
      </c>
      <c r="E1542" s="67"/>
      <c r="F1542" s="76" t="s">
        <v>34</v>
      </c>
      <c r="G1542" s="79">
        <v>5</v>
      </c>
      <c r="H1542" s="367"/>
      <c r="I1542" s="98">
        <f t="shared" ref="I1542:I1550" si="134">ROUND(G1542*H1542,2)</f>
        <v>0</v>
      </c>
    </row>
    <row r="1543" spans="1:9" ht="38.25" x14ac:dyDescent="0.2">
      <c r="A1543" s="95">
        <f t="shared" si="133"/>
        <v>1542</v>
      </c>
      <c r="B1543" s="65" t="s">
        <v>2299</v>
      </c>
      <c r="C1543" s="62" t="s">
        <v>2357</v>
      </c>
      <c r="D1543" s="63" t="s">
        <v>2358</v>
      </c>
      <c r="E1543" s="70"/>
      <c r="F1543" s="76" t="s">
        <v>34</v>
      </c>
      <c r="G1543" s="79">
        <v>5</v>
      </c>
      <c r="H1543" s="367"/>
      <c r="I1543" s="98">
        <f t="shared" si="134"/>
        <v>0</v>
      </c>
    </row>
    <row r="1544" spans="1:9" ht="38.25" x14ac:dyDescent="0.2">
      <c r="A1544" s="95">
        <f t="shared" si="133"/>
        <v>1543</v>
      </c>
      <c r="B1544" s="65" t="s">
        <v>2299</v>
      </c>
      <c r="C1544" s="62" t="s">
        <v>2359</v>
      </c>
      <c r="D1544" s="69" t="s">
        <v>2360</v>
      </c>
      <c r="E1544" s="70"/>
      <c r="F1544" s="76" t="s">
        <v>34</v>
      </c>
      <c r="G1544" s="79">
        <v>1</v>
      </c>
      <c r="H1544" s="367"/>
      <c r="I1544" s="98">
        <f t="shared" si="134"/>
        <v>0</v>
      </c>
    </row>
    <row r="1545" spans="1:9" ht="38.25" x14ac:dyDescent="0.2">
      <c r="A1545" s="95">
        <f t="shared" si="133"/>
        <v>1544</v>
      </c>
      <c r="B1545" s="65" t="s">
        <v>2299</v>
      </c>
      <c r="C1545" s="62" t="s">
        <v>2361</v>
      </c>
      <c r="D1545" s="66" t="s">
        <v>2362</v>
      </c>
      <c r="E1545" s="68"/>
      <c r="F1545" s="76" t="s">
        <v>34</v>
      </c>
      <c r="G1545" s="79">
        <v>1</v>
      </c>
      <c r="H1545" s="367"/>
      <c r="I1545" s="98">
        <f t="shared" si="134"/>
        <v>0</v>
      </c>
    </row>
    <row r="1546" spans="1:9" ht="51" x14ac:dyDescent="0.2">
      <c r="A1546" s="95">
        <f t="shared" si="133"/>
        <v>1545</v>
      </c>
      <c r="B1546" s="65" t="s">
        <v>2299</v>
      </c>
      <c r="C1546" s="62" t="s">
        <v>2363</v>
      </c>
      <c r="D1546" s="63" t="s">
        <v>2364</v>
      </c>
      <c r="E1546" s="67"/>
      <c r="F1546" s="76" t="s">
        <v>34</v>
      </c>
      <c r="G1546" s="79">
        <v>1</v>
      </c>
      <c r="H1546" s="367"/>
      <c r="I1546" s="98">
        <f t="shared" si="134"/>
        <v>0</v>
      </c>
    </row>
    <row r="1547" spans="1:9" ht="38.25" x14ac:dyDescent="0.2">
      <c r="A1547" s="95">
        <f t="shared" si="133"/>
        <v>1546</v>
      </c>
      <c r="B1547" s="65" t="s">
        <v>2299</v>
      </c>
      <c r="C1547" s="62" t="s">
        <v>2365</v>
      </c>
      <c r="D1547" s="63" t="s">
        <v>2366</v>
      </c>
      <c r="E1547" s="67"/>
      <c r="F1547" s="76" t="s">
        <v>34</v>
      </c>
      <c r="G1547" s="79">
        <v>1</v>
      </c>
      <c r="H1547" s="367"/>
      <c r="I1547" s="98">
        <f t="shared" si="134"/>
        <v>0</v>
      </c>
    </row>
    <row r="1548" spans="1:9" ht="38.25" x14ac:dyDescent="0.2">
      <c r="A1548" s="95">
        <f t="shared" si="133"/>
        <v>1547</v>
      </c>
      <c r="B1548" s="65" t="s">
        <v>2299</v>
      </c>
      <c r="C1548" s="62" t="s">
        <v>2367</v>
      </c>
      <c r="D1548" s="63" t="s">
        <v>2368</v>
      </c>
      <c r="E1548" s="67"/>
      <c r="F1548" s="76" t="s">
        <v>34</v>
      </c>
      <c r="G1548" s="79">
        <v>1</v>
      </c>
      <c r="H1548" s="367"/>
      <c r="I1548" s="98">
        <f t="shared" si="134"/>
        <v>0</v>
      </c>
    </row>
    <row r="1549" spans="1:9" ht="51" x14ac:dyDescent="0.2">
      <c r="A1549" s="95">
        <f t="shared" si="133"/>
        <v>1548</v>
      </c>
      <c r="B1549" s="65" t="s">
        <v>2299</v>
      </c>
      <c r="C1549" s="62" t="s">
        <v>2369</v>
      </c>
      <c r="D1549" s="63" t="s">
        <v>2370</v>
      </c>
      <c r="E1549" s="67"/>
      <c r="F1549" s="76" t="s">
        <v>34</v>
      </c>
      <c r="G1549" s="79">
        <v>1</v>
      </c>
      <c r="H1549" s="367"/>
      <c r="I1549" s="98">
        <f t="shared" si="134"/>
        <v>0</v>
      </c>
    </row>
    <row r="1550" spans="1:9" ht="38.25" x14ac:dyDescent="0.2">
      <c r="A1550" s="95">
        <f t="shared" si="133"/>
        <v>1549</v>
      </c>
      <c r="B1550" s="65" t="s">
        <v>2299</v>
      </c>
      <c r="C1550" s="62" t="s">
        <v>2371</v>
      </c>
      <c r="D1550" s="63" t="s">
        <v>2372</v>
      </c>
      <c r="E1550" s="67"/>
      <c r="F1550" s="76" t="s">
        <v>34</v>
      </c>
      <c r="G1550" s="79">
        <v>1</v>
      </c>
      <c r="H1550" s="367"/>
      <c r="I1550" s="98">
        <f t="shared" si="134"/>
        <v>0</v>
      </c>
    </row>
    <row r="1551" spans="1:9" x14ac:dyDescent="0.2">
      <c r="A1551" s="95">
        <f t="shared" si="133"/>
        <v>1550</v>
      </c>
      <c r="B1551" s="361" t="s">
        <v>2299</v>
      </c>
      <c r="C1551" s="343" t="s">
        <v>2320</v>
      </c>
      <c r="D1551" s="60" t="s">
        <v>2321</v>
      </c>
      <c r="E1551" s="60"/>
      <c r="F1551" s="54">
        <f>ROUND(SUM(I1552),2)</f>
        <v>0</v>
      </c>
      <c r="G1551" s="250"/>
      <c r="H1551" s="56"/>
      <c r="I1551" s="57"/>
    </row>
    <row r="1552" spans="1:9" ht="38.25" x14ac:dyDescent="0.2">
      <c r="A1552" s="95">
        <f t="shared" si="133"/>
        <v>1551</v>
      </c>
      <c r="B1552" s="65" t="s">
        <v>2299</v>
      </c>
      <c r="C1552" s="62" t="s">
        <v>2373</v>
      </c>
      <c r="D1552" s="72" t="s">
        <v>2374</v>
      </c>
      <c r="E1552" s="67"/>
      <c r="F1552" s="76" t="s">
        <v>34</v>
      </c>
      <c r="G1552" s="79">
        <v>1</v>
      </c>
      <c r="H1552" s="367"/>
      <c r="I1552" s="98">
        <f>ROUND(G1552*H1552,2)</f>
        <v>0</v>
      </c>
    </row>
    <row r="1553" spans="1:9" x14ac:dyDescent="0.2">
      <c r="A1553" s="95">
        <f t="shared" si="133"/>
        <v>1552</v>
      </c>
      <c r="B1553" s="361" t="s">
        <v>2299</v>
      </c>
      <c r="C1553" s="343" t="s">
        <v>2322</v>
      </c>
      <c r="D1553" s="60" t="s">
        <v>2375</v>
      </c>
      <c r="E1553" s="60"/>
      <c r="F1553" s="54">
        <f>ROUND(SUM(I1554:I1558),2)</f>
        <v>0</v>
      </c>
      <c r="G1553" s="250"/>
      <c r="H1553" s="56"/>
      <c r="I1553" s="57"/>
    </row>
    <row r="1554" spans="1:9" ht="51" x14ac:dyDescent="0.2">
      <c r="A1554" s="95">
        <f t="shared" si="133"/>
        <v>1553</v>
      </c>
      <c r="B1554" s="65" t="s">
        <v>2299</v>
      </c>
      <c r="C1554" s="62" t="s">
        <v>2376</v>
      </c>
      <c r="D1554" s="67" t="s">
        <v>2377</v>
      </c>
      <c r="E1554" s="67"/>
      <c r="F1554" s="73" t="s">
        <v>34</v>
      </c>
      <c r="G1554" s="79">
        <v>4</v>
      </c>
      <c r="H1554" s="367"/>
      <c r="I1554" s="98">
        <f t="shared" ref="I1554:I1558" si="135">ROUND(G1554*H1554,2)</f>
        <v>0</v>
      </c>
    </row>
    <row r="1555" spans="1:9" ht="51" x14ac:dyDescent="0.2">
      <c r="A1555" s="95">
        <f t="shared" si="133"/>
        <v>1554</v>
      </c>
      <c r="B1555" s="65" t="s">
        <v>2299</v>
      </c>
      <c r="C1555" s="62" t="s">
        <v>2378</v>
      </c>
      <c r="D1555" s="72" t="s">
        <v>2379</v>
      </c>
      <c r="E1555" s="67"/>
      <c r="F1555" s="73" t="s">
        <v>34</v>
      </c>
      <c r="G1555" s="79">
        <v>4</v>
      </c>
      <c r="H1555" s="367"/>
      <c r="I1555" s="98">
        <f t="shared" si="135"/>
        <v>0</v>
      </c>
    </row>
    <row r="1556" spans="1:9" ht="51" x14ac:dyDescent="0.2">
      <c r="A1556" s="95">
        <f t="shared" si="133"/>
        <v>1555</v>
      </c>
      <c r="B1556" s="65" t="s">
        <v>2299</v>
      </c>
      <c r="C1556" s="62" t="s">
        <v>2380</v>
      </c>
      <c r="D1556" s="72" t="s">
        <v>2381</v>
      </c>
      <c r="E1556" s="67"/>
      <c r="F1556" s="73" t="s">
        <v>34</v>
      </c>
      <c r="G1556" s="79">
        <v>8</v>
      </c>
      <c r="H1556" s="367"/>
      <c r="I1556" s="98">
        <f t="shared" si="135"/>
        <v>0</v>
      </c>
    </row>
    <row r="1557" spans="1:9" ht="51" x14ac:dyDescent="0.2">
      <c r="A1557" s="95">
        <f t="shared" si="133"/>
        <v>1556</v>
      </c>
      <c r="B1557" s="65" t="s">
        <v>2299</v>
      </c>
      <c r="C1557" s="62" t="s">
        <v>2382</v>
      </c>
      <c r="D1557" s="69" t="s">
        <v>2383</v>
      </c>
      <c r="E1557" s="67"/>
      <c r="F1557" s="73" t="s">
        <v>34</v>
      </c>
      <c r="G1557" s="79">
        <v>2</v>
      </c>
      <c r="H1557" s="367"/>
      <c r="I1557" s="98">
        <f t="shared" si="135"/>
        <v>0</v>
      </c>
    </row>
    <row r="1558" spans="1:9" ht="51" x14ac:dyDescent="0.2">
      <c r="A1558" s="95">
        <f t="shared" si="133"/>
        <v>1557</v>
      </c>
      <c r="B1558" s="65" t="s">
        <v>2299</v>
      </c>
      <c r="C1558" s="62" t="s">
        <v>2384</v>
      </c>
      <c r="D1558" s="69" t="s">
        <v>2385</v>
      </c>
      <c r="E1558" s="67"/>
      <c r="F1558" s="75" t="s">
        <v>34</v>
      </c>
      <c r="G1558" s="79">
        <v>1</v>
      </c>
      <c r="H1558" s="367"/>
      <c r="I1558" s="98">
        <f t="shared" si="135"/>
        <v>0</v>
      </c>
    </row>
    <row r="1559" spans="1:9" x14ac:dyDescent="0.2">
      <c r="A1559" s="95">
        <f t="shared" si="133"/>
        <v>1558</v>
      </c>
      <c r="B1559" s="361" t="s">
        <v>2299</v>
      </c>
      <c r="C1559" s="343" t="s">
        <v>2324</v>
      </c>
      <c r="D1559" s="60" t="s">
        <v>2325</v>
      </c>
      <c r="E1559" s="60"/>
      <c r="F1559" s="54">
        <f>ROUND(SUM(I1560:I1561),2)</f>
        <v>0</v>
      </c>
      <c r="G1559" s="250"/>
      <c r="H1559" s="56"/>
      <c r="I1559" s="57"/>
    </row>
    <row r="1560" spans="1:9" ht="38.25" x14ac:dyDescent="0.2">
      <c r="A1560" s="95">
        <f t="shared" si="133"/>
        <v>1559</v>
      </c>
      <c r="B1560" s="65" t="s">
        <v>2299</v>
      </c>
      <c r="C1560" s="62" t="s">
        <v>2386</v>
      </c>
      <c r="D1560" s="69" t="s">
        <v>2387</v>
      </c>
      <c r="E1560" s="67"/>
      <c r="F1560" s="75" t="s">
        <v>34</v>
      </c>
      <c r="G1560" s="79">
        <v>8</v>
      </c>
      <c r="H1560" s="367"/>
      <c r="I1560" s="98">
        <f t="shared" ref="I1560:I1561" si="136">ROUND(G1560*H1560,2)</f>
        <v>0</v>
      </c>
    </row>
    <row r="1561" spans="1:9" x14ac:dyDescent="0.2">
      <c r="A1561" s="95">
        <f t="shared" si="133"/>
        <v>1560</v>
      </c>
      <c r="B1561" s="65" t="s">
        <v>2299</v>
      </c>
      <c r="C1561" s="62" t="s">
        <v>2388</v>
      </c>
      <c r="D1561" s="69" t="s">
        <v>2389</v>
      </c>
      <c r="E1561" s="67"/>
      <c r="F1561" s="75" t="s">
        <v>34</v>
      </c>
      <c r="G1561" s="79">
        <v>25</v>
      </c>
      <c r="H1561" s="367"/>
      <c r="I1561" s="98">
        <f t="shared" si="136"/>
        <v>0</v>
      </c>
    </row>
    <row r="1562" spans="1:9" x14ac:dyDescent="0.2">
      <c r="A1562" s="95">
        <f t="shared" si="133"/>
        <v>1561</v>
      </c>
      <c r="B1562" s="425" t="s">
        <v>2989</v>
      </c>
      <c r="C1562" s="280" t="s">
        <v>2987</v>
      </c>
      <c r="D1562" s="107" t="s">
        <v>2986</v>
      </c>
      <c r="E1562" s="108"/>
      <c r="F1562" s="109">
        <f>ROUND(SUM(F1563:F1569),2)</f>
        <v>0</v>
      </c>
      <c r="G1562" s="251"/>
      <c r="H1562" s="252"/>
      <c r="I1562" s="281"/>
    </row>
    <row r="1563" spans="1:9" x14ac:dyDescent="0.2">
      <c r="A1563" s="95">
        <f t="shared" si="133"/>
        <v>1562</v>
      </c>
      <c r="B1563" s="436" t="s">
        <v>2989</v>
      </c>
      <c r="C1563" s="437" t="s">
        <v>3122</v>
      </c>
      <c r="D1563" s="438" t="s">
        <v>869</v>
      </c>
      <c r="E1563" s="439"/>
      <c r="F1563" s="112">
        <f>ROUND(F1570,2)</f>
        <v>0</v>
      </c>
      <c r="G1563" s="440"/>
      <c r="H1563" s="441"/>
      <c r="I1563" s="293"/>
    </row>
    <row r="1564" spans="1:9" x14ac:dyDescent="0.2">
      <c r="A1564" s="95">
        <f t="shared" si="133"/>
        <v>1563</v>
      </c>
      <c r="B1564" s="436" t="s">
        <v>2989</v>
      </c>
      <c r="C1564" s="292" t="s">
        <v>3123</v>
      </c>
      <c r="D1564" s="442" t="s">
        <v>723</v>
      </c>
      <c r="E1564" s="443"/>
      <c r="F1564" s="112">
        <f>ROUND(F1599,2)</f>
        <v>0</v>
      </c>
      <c r="G1564" s="253"/>
      <c r="H1564" s="253"/>
      <c r="I1564" s="293"/>
    </row>
    <row r="1565" spans="1:9" x14ac:dyDescent="0.2">
      <c r="A1565" s="95">
        <f t="shared" si="133"/>
        <v>1564</v>
      </c>
      <c r="B1565" s="436" t="s">
        <v>2989</v>
      </c>
      <c r="C1565" s="292" t="s">
        <v>3124</v>
      </c>
      <c r="D1565" s="442" t="s">
        <v>2997</v>
      </c>
      <c r="E1565" s="443"/>
      <c r="F1565" s="112">
        <f>ROUND(F1627,2)</f>
        <v>0</v>
      </c>
      <c r="G1565" s="253"/>
      <c r="H1565" s="253"/>
      <c r="I1565" s="293"/>
    </row>
    <row r="1566" spans="1:9" x14ac:dyDescent="0.2">
      <c r="A1566" s="95">
        <f t="shared" si="133"/>
        <v>1565</v>
      </c>
      <c r="B1566" s="436" t="s">
        <v>2989</v>
      </c>
      <c r="C1566" s="292" t="s">
        <v>3125</v>
      </c>
      <c r="D1566" s="442" t="s">
        <v>2998</v>
      </c>
      <c r="E1566" s="443"/>
      <c r="F1566" s="112">
        <f>ROUND(F1639,2)</f>
        <v>0</v>
      </c>
      <c r="G1566" s="253"/>
      <c r="H1566" s="253"/>
      <c r="I1566" s="293"/>
    </row>
    <row r="1567" spans="1:9" x14ac:dyDescent="0.2">
      <c r="A1567" s="95">
        <f t="shared" si="133"/>
        <v>1566</v>
      </c>
      <c r="B1567" s="436" t="s">
        <v>2989</v>
      </c>
      <c r="C1567" s="292" t="s">
        <v>3126</v>
      </c>
      <c r="D1567" s="442" t="s">
        <v>2999</v>
      </c>
      <c r="E1567" s="443"/>
      <c r="F1567" s="112">
        <f>ROUND(F1659,2)</f>
        <v>0</v>
      </c>
      <c r="G1567" s="253"/>
      <c r="H1567" s="253"/>
      <c r="I1567" s="293"/>
    </row>
    <row r="1568" spans="1:9" x14ac:dyDescent="0.2">
      <c r="A1568" s="95">
        <f t="shared" si="133"/>
        <v>1567</v>
      </c>
      <c r="B1568" s="436" t="s">
        <v>2989</v>
      </c>
      <c r="C1568" s="292" t="s">
        <v>3127</v>
      </c>
      <c r="D1568" s="442" t="s">
        <v>3000</v>
      </c>
      <c r="E1568" s="443"/>
      <c r="F1568" s="112">
        <f>ROUND(F1669,2)</f>
        <v>0</v>
      </c>
      <c r="G1568" s="253"/>
      <c r="H1568" s="253"/>
      <c r="I1568" s="293"/>
    </row>
    <row r="1569" spans="1:9" x14ac:dyDescent="0.2">
      <c r="A1569" s="95">
        <f t="shared" si="133"/>
        <v>1568</v>
      </c>
      <c r="B1569" s="436" t="s">
        <v>2989</v>
      </c>
      <c r="C1569" s="292" t="s">
        <v>3128</v>
      </c>
      <c r="D1569" s="442" t="s">
        <v>3001</v>
      </c>
      <c r="E1569" s="443"/>
      <c r="F1569" s="112">
        <f>ROUND(F1680,2)</f>
        <v>0</v>
      </c>
      <c r="G1569" s="253"/>
      <c r="H1569" s="253"/>
      <c r="I1569" s="293"/>
    </row>
    <row r="1570" spans="1:9" x14ac:dyDescent="0.2">
      <c r="A1570" s="95">
        <f t="shared" si="133"/>
        <v>1569</v>
      </c>
      <c r="B1570" s="444" t="s">
        <v>2989</v>
      </c>
      <c r="C1570" s="445" t="s">
        <v>3129</v>
      </c>
      <c r="D1570" s="446" t="s">
        <v>346</v>
      </c>
      <c r="E1570" s="447"/>
      <c r="F1570" s="448">
        <f>ROUND(SUM(I1571:I1598),2)</f>
        <v>0</v>
      </c>
      <c r="G1570" s="449"/>
      <c r="H1570" s="449"/>
      <c r="I1570" s="257"/>
    </row>
    <row r="1571" spans="1:9" x14ac:dyDescent="0.2">
      <c r="A1571" s="95">
        <f t="shared" si="133"/>
        <v>1570</v>
      </c>
      <c r="B1571" s="473" t="s">
        <v>2989</v>
      </c>
      <c r="C1571" s="474" t="s">
        <v>3130</v>
      </c>
      <c r="D1571" s="475" t="s">
        <v>3002</v>
      </c>
      <c r="E1571" s="476"/>
      <c r="F1571" s="477"/>
      <c r="G1571" s="478"/>
      <c r="H1571" s="478"/>
      <c r="I1571" s="479"/>
    </row>
    <row r="1572" spans="1:9" ht="25.5" x14ac:dyDescent="0.2">
      <c r="A1572" s="95">
        <f t="shared" si="133"/>
        <v>1571</v>
      </c>
      <c r="B1572" s="450" t="s">
        <v>2989</v>
      </c>
      <c r="C1572" s="451" t="s">
        <v>3131</v>
      </c>
      <c r="D1572" s="452" t="s">
        <v>3003</v>
      </c>
      <c r="E1572" s="453"/>
      <c r="F1572" s="454" t="s">
        <v>3004</v>
      </c>
      <c r="G1572" s="124">
        <v>160</v>
      </c>
      <c r="H1572" s="367"/>
      <c r="I1572" s="98">
        <f t="shared" ref="I1572:I1579" si="137">ROUND(G1572*H1572,2)</f>
        <v>0</v>
      </c>
    </row>
    <row r="1573" spans="1:9" ht="25.5" x14ac:dyDescent="0.2">
      <c r="A1573" s="95">
        <f t="shared" si="133"/>
        <v>1572</v>
      </c>
      <c r="B1573" s="450" t="s">
        <v>2989</v>
      </c>
      <c r="C1573" s="451" t="s">
        <v>3132</v>
      </c>
      <c r="D1573" s="455" t="s">
        <v>3005</v>
      </c>
      <c r="E1573" s="117"/>
      <c r="F1573" s="123" t="s">
        <v>34</v>
      </c>
      <c r="G1573" s="124">
        <v>9</v>
      </c>
      <c r="H1573" s="367"/>
      <c r="I1573" s="98">
        <f t="shared" si="137"/>
        <v>0</v>
      </c>
    </row>
    <row r="1574" spans="1:9" x14ac:dyDescent="0.2">
      <c r="A1574" s="95">
        <f t="shared" si="133"/>
        <v>1573</v>
      </c>
      <c r="B1574" s="450" t="s">
        <v>2989</v>
      </c>
      <c r="C1574" s="451" t="s">
        <v>3133</v>
      </c>
      <c r="D1574" s="455" t="s">
        <v>3006</v>
      </c>
      <c r="E1574" s="117"/>
      <c r="F1574" s="454" t="s">
        <v>34</v>
      </c>
      <c r="G1574" s="124">
        <v>32</v>
      </c>
      <c r="H1574" s="367"/>
      <c r="I1574" s="98">
        <f t="shared" si="137"/>
        <v>0</v>
      </c>
    </row>
    <row r="1575" spans="1:9" x14ac:dyDescent="0.2">
      <c r="A1575" s="95">
        <f t="shared" si="133"/>
        <v>1574</v>
      </c>
      <c r="B1575" s="450" t="s">
        <v>2989</v>
      </c>
      <c r="C1575" s="451" t="s">
        <v>3134</v>
      </c>
      <c r="D1575" s="455" t="s">
        <v>3007</v>
      </c>
      <c r="E1575" s="117"/>
      <c r="F1575" s="454" t="s">
        <v>34</v>
      </c>
      <c r="G1575" s="124">
        <v>13</v>
      </c>
      <c r="H1575" s="367"/>
      <c r="I1575" s="98">
        <f t="shared" si="137"/>
        <v>0</v>
      </c>
    </row>
    <row r="1576" spans="1:9" ht="15" x14ac:dyDescent="0.2">
      <c r="A1576" s="95">
        <f t="shared" si="133"/>
        <v>1575</v>
      </c>
      <c r="B1576" s="450" t="s">
        <v>2989</v>
      </c>
      <c r="C1576" s="451" t="s">
        <v>3135</v>
      </c>
      <c r="D1576" s="455" t="s">
        <v>3008</v>
      </c>
      <c r="E1576" s="117"/>
      <c r="F1576" s="454" t="s">
        <v>3004</v>
      </c>
      <c r="G1576" s="124">
        <f>10+150+40</f>
        <v>200</v>
      </c>
      <c r="H1576" s="367"/>
      <c r="I1576" s="98">
        <f t="shared" si="137"/>
        <v>0</v>
      </c>
    </row>
    <row r="1577" spans="1:9" x14ac:dyDescent="0.2">
      <c r="A1577" s="95">
        <f t="shared" si="133"/>
        <v>1576</v>
      </c>
      <c r="B1577" s="450" t="s">
        <v>2989</v>
      </c>
      <c r="C1577" s="451" t="s">
        <v>3136</v>
      </c>
      <c r="D1577" s="117" t="s">
        <v>3009</v>
      </c>
      <c r="E1577" s="117"/>
      <c r="F1577" s="224" t="s">
        <v>34</v>
      </c>
      <c r="G1577" s="97">
        <v>14</v>
      </c>
      <c r="H1577" s="367"/>
      <c r="I1577" s="98">
        <f t="shared" si="137"/>
        <v>0</v>
      </c>
    </row>
    <row r="1578" spans="1:9" ht="15" x14ac:dyDescent="0.2">
      <c r="A1578" s="95">
        <f t="shared" si="133"/>
        <v>1577</v>
      </c>
      <c r="B1578" s="450" t="s">
        <v>2989</v>
      </c>
      <c r="C1578" s="451" t="s">
        <v>3137</v>
      </c>
      <c r="D1578" s="117" t="s">
        <v>3010</v>
      </c>
      <c r="E1578" s="118"/>
      <c r="F1578" s="454" t="s">
        <v>3004</v>
      </c>
      <c r="G1578" s="97">
        <v>140</v>
      </c>
      <c r="H1578" s="367"/>
      <c r="I1578" s="98">
        <f t="shared" si="137"/>
        <v>0</v>
      </c>
    </row>
    <row r="1579" spans="1:9" ht="25.5" x14ac:dyDescent="0.2">
      <c r="A1579" s="95">
        <f t="shared" si="133"/>
        <v>1578</v>
      </c>
      <c r="B1579" s="450" t="s">
        <v>2989</v>
      </c>
      <c r="C1579" s="451" t="s">
        <v>3138</v>
      </c>
      <c r="D1579" s="456" t="s">
        <v>1238</v>
      </c>
      <c r="E1579" s="118"/>
      <c r="F1579" s="224" t="s">
        <v>1057</v>
      </c>
      <c r="G1579" s="97">
        <v>145</v>
      </c>
      <c r="H1579" s="367"/>
      <c r="I1579" s="98">
        <f t="shared" si="137"/>
        <v>0</v>
      </c>
    </row>
    <row r="1580" spans="1:9" x14ac:dyDescent="0.2">
      <c r="A1580" s="95">
        <f t="shared" si="133"/>
        <v>1579</v>
      </c>
      <c r="B1580" s="473" t="s">
        <v>2989</v>
      </c>
      <c r="C1580" s="474" t="s">
        <v>3139</v>
      </c>
      <c r="D1580" s="475" t="s">
        <v>3011</v>
      </c>
      <c r="E1580" s="476"/>
      <c r="F1580" s="477"/>
      <c r="G1580" s="478"/>
      <c r="H1580" s="478"/>
      <c r="I1580" s="479"/>
    </row>
    <row r="1581" spans="1:9" ht="15" x14ac:dyDescent="0.2">
      <c r="A1581" s="95">
        <f t="shared" si="133"/>
        <v>1580</v>
      </c>
      <c r="B1581" s="450" t="s">
        <v>2989</v>
      </c>
      <c r="C1581" s="116" t="s">
        <v>3140</v>
      </c>
      <c r="D1581" s="455" t="s">
        <v>3012</v>
      </c>
      <c r="E1581" s="117"/>
      <c r="F1581" s="454" t="s">
        <v>3004</v>
      </c>
      <c r="G1581" s="124">
        <v>120</v>
      </c>
      <c r="H1581" s="367"/>
      <c r="I1581" s="98">
        <f t="shared" ref="I1581:I1593" si="138">ROUND(G1581*H1581,2)</f>
        <v>0</v>
      </c>
    </row>
    <row r="1582" spans="1:9" ht="15" x14ac:dyDescent="0.2">
      <c r="A1582" s="95">
        <f t="shared" si="133"/>
        <v>1581</v>
      </c>
      <c r="B1582" s="450" t="s">
        <v>2989</v>
      </c>
      <c r="C1582" s="116" t="s">
        <v>3141</v>
      </c>
      <c r="D1582" s="457" t="s">
        <v>3013</v>
      </c>
      <c r="E1582" s="117"/>
      <c r="F1582" s="454" t="s">
        <v>3004</v>
      </c>
      <c r="G1582" s="124">
        <v>20</v>
      </c>
      <c r="H1582" s="367"/>
      <c r="I1582" s="98">
        <f t="shared" si="138"/>
        <v>0</v>
      </c>
    </row>
    <row r="1583" spans="1:9" ht="15" x14ac:dyDescent="0.2">
      <c r="A1583" s="95">
        <f t="shared" si="133"/>
        <v>1582</v>
      </c>
      <c r="B1583" s="450" t="s">
        <v>2989</v>
      </c>
      <c r="C1583" s="116" t="s">
        <v>3142</v>
      </c>
      <c r="D1583" s="455" t="s">
        <v>3014</v>
      </c>
      <c r="E1583" s="117"/>
      <c r="F1583" s="458" t="s">
        <v>3015</v>
      </c>
      <c r="G1583" s="124">
        <v>940</v>
      </c>
      <c r="H1583" s="367"/>
      <c r="I1583" s="98">
        <f t="shared" si="138"/>
        <v>0</v>
      </c>
    </row>
    <row r="1584" spans="1:9" ht="25.5" x14ac:dyDescent="0.2">
      <c r="A1584" s="95">
        <f t="shared" si="133"/>
        <v>1583</v>
      </c>
      <c r="B1584" s="450" t="s">
        <v>2989</v>
      </c>
      <c r="C1584" s="116" t="s">
        <v>3143</v>
      </c>
      <c r="D1584" s="455" t="s">
        <v>3016</v>
      </c>
      <c r="E1584" s="117"/>
      <c r="F1584" s="458" t="s">
        <v>3015</v>
      </c>
      <c r="G1584" s="124">
        <v>100</v>
      </c>
      <c r="H1584" s="367"/>
      <c r="I1584" s="98">
        <f t="shared" si="138"/>
        <v>0</v>
      </c>
    </row>
    <row r="1585" spans="1:9" ht="25.5" x14ac:dyDescent="0.2">
      <c r="A1585" s="95">
        <f t="shared" si="133"/>
        <v>1584</v>
      </c>
      <c r="B1585" s="450" t="s">
        <v>2989</v>
      </c>
      <c r="C1585" s="116" t="s">
        <v>3144</v>
      </c>
      <c r="D1585" s="455" t="s">
        <v>3017</v>
      </c>
      <c r="E1585" s="117"/>
      <c r="F1585" s="458" t="s">
        <v>3015</v>
      </c>
      <c r="G1585" s="124">
        <v>340</v>
      </c>
      <c r="H1585" s="367"/>
      <c r="I1585" s="98">
        <f t="shared" si="138"/>
        <v>0</v>
      </c>
    </row>
    <row r="1586" spans="1:9" ht="25.5" x14ac:dyDescent="0.2">
      <c r="A1586" s="95">
        <f t="shared" si="133"/>
        <v>1585</v>
      </c>
      <c r="B1586" s="450" t="s">
        <v>2989</v>
      </c>
      <c r="C1586" s="116" t="s">
        <v>3145</v>
      </c>
      <c r="D1586" s="455" t="s">
        <v>3018</v>
      </c>
      <c r="E1586" s="117"/>
      <c r="F1586" s="458" t="s">
        <v>3019</v>
      </c>
      <c r="G1586" s="124">
        <v>45</v>
      </c>
      <c r="H1586" s="367"/>
      <c r="I1586" s="98">
        <f t="shared" si="138"/>
        <v>0</v>
      </c>
    </row>
    <row r="1587" spans="1:9" ht="25.5" x14ac:dyDescent="0.2">
      <c r="A1587" s="95">
        <f t="shared" si="133"/>
        <v>1586</v>
      </c>
      <c r="B1587" s="450" t="s">
        <v>2989</v>
      </c>
      <c r="C1587" s="116" t="s">
        <v>3146</v>
      </c>
      <c r="D1587" s="456" t="s">
        <v>1270</v>
      </c>
      <c r="E1587" s="117"/>
      <c r="F1587" s="123" t="s">
        <v>34</v>
      </c>
      <c r="G1587" s="124">
        <v>5</v>
      </c>
      <c r="H1587" s="367"/>
      <c r="I1587" s="98">
        <f t="shared" si="138"/>
        <v>0</v>
      </c>
    </row>
    <row r="1588" spans="1:9" x14ac:dyDescent="0.2">
      <c r="A1588" s="95">
        <f t="shared" si="133"/>
        <v>1587</v>
      </c>
      <c r="B1588" s="450" t="s">
        <v>2989</v>
      </c>
      <c r="C1588" s="116" t="s">
        <v>3147</v>
      </c>
      <c r="D1588" s="455" t="s">
        <v>3020</v>
      </c>
      <c r="E1588" s="117"/>
      <c r="F1588" s="123" t="s">
        <v>34</v>
      </c>
      <c r="G1588" s="124">
        <v>1</v>
      </c>
      <c r="H1588" s="367"/>
      <c r="I1588" s="98">
        <f t="shared" si="138"/>
        <v>0</v>
      </c>
    </row>
    <row r="1589" spans="1:9" ht="25.5" x14ac:dyDescent="0.2">
      <c r="A1589" s="95">
        <f t="shared" si="133"/>
        <v>1588</v>
      </c>
      <c r="B1589" s="450" t="s">
        <v>2989</v>
      </c>
      <c r="C1589" s="116" t="s">
        <v>3148</v>
      </c>
      <c r="D1589" s="455" t="s">
        <v>3021</v>
      </c>
      <c r="E1589" s="117"/>
      <c r="F1589" s="123" t="s">
        <v>34</v>
      </c>
      <c r="G1589" s="124">
        <v>4</v>
      </c>
      <c r="H1589" s="367"/>
      <c r="I1589" s="98">
        <f t="shared" si="138"/>
        <v>0</v>
      </c>
    </row>
    <row r="1590" spans="1:9" ht="51" x14ac:dyDescent="0.2">
      <c r="A1590" s="95">
        <f t="shared" si="133"/>
        <v>1589</v>
      </c>
      <c r="B1590" s="450" t="s">
        <v>2989</v>
      </c>
      <c r="C1590" s="116" t="s">
        <v>3149</v>
      </c>
      <c r="D1590" s="117" t="s">
        <v>3022</v>
      </c>
      <c r="E1590" s="118" t="s">
        <v>3023</v>
      </c>
      <c r="F1590" s="458" t="s">
        <v>3015</v>
      </c>
      <c r="G1590" s="78">
        <v>1400</v>
      </c>
      <c r="H1590" s="367"/>
      <c r="I1590" s="98">
        <f t="shared" si="138"/>
        <v>0</v>
      </c>
    </row>
    <row r="1591" spans="1:9" ht="38.25" x14ac:dyDescent="0.2">
      <c r="A1591" s="95">
        <f t="shared" si="133"/>
        <v>1590</v>
      </c>
      <c r="B1591" s="450" t="s">
        <v>2989</v>
      </c>
      <c r="C1591" s="116" t="s">
        <v>3150</v>
      </c>
      <c r="D1591" s="242" t="s">
        <v>3024</v>
      </c>
      <c r="E1591" s="117"/>
      <c r="F1591" s="224" t="s">
        <v>34</v>
      </c>
      <c r="G1591" s="78">
        <v>20</v>
      </c>
      <c r="H1591" s="367"/>
      <c r="I1591" s="98">
        <f t="shared" si="138"/>
        <v>0</v>
      </c>
    </row>
    <row r="1592" spans="1:9" ht="25.5" x14ac:dyDescent="0.2">
      <c r="A1592" s="95">
        <f t="shared" si="133"/>
        <v>1591</v>
      </c>
      <c r="B1592" s="450" t="s">
        <v>2989</v>
      </c>
      <c r="C1592" s="116" t="s">
        <v>3151</v>
      </c>
      <c r="D1592" s="117" t="s">
        <v>3025</v>
      </c>
      <c r="E1592" s="117"/>
      <c r="F1592" s="458" t="s">
        <v>3015</v>
      </c>
      <c r="G1592" s="78">
        <v>1400</v>
      </c>
      <c r="H1592" s="367"/>
      <c r="I1592" s="98">
        <f t="shared" si="138"/>
        <v>0</v>
      </c>
    </row>
    <row r="1593" spans="1:9" ht="25.5" x14ac:dyDescent="0.2">
      <c r="A1593" s="95">
        <f t="shared" si="133"/>
        <v>1592</v>
      </c>
      <c r="B1593" s="450" t="s">
        <v>2989</v>
      </c>
      <c r="C1593" s="116" t="s">
        <v>3152</v>
      </c>
      <c r="D1593" s="117" t="s">
        <v>3026</v>
      </c>
      <c r="E1593" s="118"/>
      <c r="F1593" s="454" t="s">
        <v>3004</v>
      </c>
      <c r="G1593" s="78">
        <v>140</v>
      </c>
      <c r="H1593" s="367"/>
      <c r="I1593" s="98">
        <f t="shared" si="138"/>
        <v>0</v>
      </c>
    </row>
    <row r="1594" spans="1:9" x14ac:dyDescent="0.2">
      <c r="A1594" s="95">
        <f t="shared" si="133"/>
        <v>1593</v>
      </c>
      <c r="B1594" s="473" t="s">
        <v>2989</v>
      </c>
      <c r="C1594" s="474" t="s">
        <v>3153</v>
      </c>
      <c r="D1594" s="475" t="s">
        <v>3027</v>
      </c>
      <c r="E1594" s="476"/>
      <c r="F1594" s="477"/>
      <c r="G1594" s="478"/>
      <c r="H1594" s="478"/>
      <c r="I1594" s="479"/>
    </row>
    <row r="1595" spans="1:9" ht="13.5" x14ac:dyDescent="0.2">
      <c r="A1595" s="95">
        <f t="shared" si="133"/>
        <v>1594</v>
      </c>
      <c r="B1595" s="450" t="s">
        <v>2989</v>
      </c>
      <c r="C1595" s="116" t="s">
        <v>3154</v>
      </c>
      <c r="D1595" s="459" t="s">
        <v>3028</v>
      </c>
      <c r="E1595" s="117"/>
      <c r="F1595" s="123" t="s">
        <v>34</v>
      </c>
      <c r="G1595" s="124">
        <v>1</v>
      </c>
      <c r="H1595" s="367"/>
      <c r="I1595" s="98">
        <f>ROUND(G1595*H1595,2)</f>
        <v>0</v>
      </c>
    </row>
    <row r="1596" spans="1:9" ht="13.5" x14ac:dyDescent="0.2">
      <c r="A1596" s="95">
        <f t="shared" si="133"/>
        <v>1595</v>
      </c>
      <c r="B1596" s="450" t="s">
        <v>2989</v>
      </c>
      <c r="C1596" s="116" t="s">
        <v>3155</v>
      </c>
      <c r="D1596" s="459" t="s">
        <v>3029</v>
      </c>
      <c r="E1596" s="117"/>
      <c r="F1596" s="123" t="s">
        <v>34</v>
      </c>
      <c r="G1596" s="124">
        <v>1</v>
      </c>
      <c r="H1596" s="367"/>
      <c r="I1596" s="98">
        <f t="shared" ref="I1596:I1598" si="139">ROUND(G1596*H1596,2)</f>
        <v>0</v>
      </c>
    </row>
    <row r="1597" spans="1:9" ht="25.5" x14ac:dyDescent="0.2">
      <c r="A1597" s="95">
        <f t="shared" si="133"/>
        <v>1596</v>
      </c>
      <c r="B1597" s="450" t="s">
        <v>2989</v>
      </c>
      <c r="C1597" s="116" t="s">
        <v>3156</v>
      </c>
      <c r="D1597" s="117" t="s">
        <v>3030</v>
      </c>
      <c r="E1597" s="118" t="s">
        <v>3031</v>
      </c>
      <c r="F1597" s="224" t="s">
        <v>3032</v>
      </c>
      <c r="G1597" s="97">
        <v>1</v>
      </c>
      <c r="H1597" s="367"/>
      <c r="I1597" s="98">
        <f t="shared" si="139"/>
        <v>0</v>
      </c>
    </row>
    <row r="1598" spans="1:9" ht="25.5" x14ac:dyDescent="0.2">
      <c r="A1598" s="95">
        <f t="shared" si="133"/>
        <v>1597</v>
      </c>
      <c r="B1598" s="450" t="s">
        <v>2989</v>
      </c>
      <c r="C1598" s="116" t="s">
        <v>3157</v>
      </c>
      <c r="D1598" s="117" t="s">
        <v>3033</v>
      </c>
      <c r="E1598" s="118"/>
      <c r="F1598" s="224" t="s">
        <v>34</v>
      </c>
      <c r="G1598" s="97">
        <v>1</v>
      </c>
      <c r="H1598" s="367"/>
      <c r="I1598" s="98">
        <f t="shared" si="139"/>
        <v>0</v>
      </c>
    </row>
    <row r="1599" spans="1:9" x14ac:dyDescent="0.2">
      <c r="A1599" s="95">
        <f t="shared" si="133"/>
        <v>1598</v>
      </c>
      <c r="B1599" s="444" t="s">
        <v>2989</v>
      </c>
      <c r="C1599" s="445" t="s">
        <v>3158</v>
      </c>
      <c r="D1599" s="446" t="s">
        <v>675</v>
      </c>
      <c r="E1599" s="447"/>
      <c r="F1599" s="448">
        <f>ROUND(SUM(I1600:I1626),2)</f>
        <v>0</v>
      </c>
      <c r="G1599" s="449"/>
      <c r="H1599" s="449"/>
      <c r="I1599" s="257"/>
    </row>
    <row r="1600" spans="1:9" x14ac:dyDescent="0.2">
      <c r="A1600" s="95">
        <f t="shared" si="133"/>
        <v>1599</v>
      </c>
      <c r="B1600" s="473" t="s">
        <v>2989</v>
      </c>
      <c r="C1600" s="474" t="s">
        <v>3159</v>
      </c>
      <c r="D1600" s="475" t="s">
        <v>3034</v>
      </c>
      <c r="E1600" s="476"/>
      <c r="F1600" s="477"/>
      <c r="G1600" s="478"/>
      <c r="H1600" s="478"/>
      <c r="I1600" s="479"/>
    </row>
    <row r="1601" spans="1:9" ht="25.5" x14ac:dyDescent="0.2">
      <c r="A1601" s="95">
        <f t="shared" si="133"/>
        <v>1600</v>
      </c>
      <c r="B1601" s="450" t="s">
        <v>2989</v>
      </c>
      <c r="C1601" s="460" t="s">
        <v>3160</v>
      </c>
      <c r="D1601" s="455" t="s">
        <v>3035</v>
      </c>
      <c r="E1601" s="117"/>
      <c r="F1601" s="458" t="s">
        <v>3019</v>
      </c>
      <c r="G1601" s="124">
        <v>15</v>
      </c>
      <c r="H1601" s="367"/>
      <c r="I1601" s="98">
        <f t="shared" ref="I1601:I1607" si="140">ROUND(G1601*H1601,2)</f>
        <v>0</v>
      </c>
    </row>
    <row r="1602" spans="1:9" ht="25.5" x14ac:dyDescent="0.2">
      <c r="A1602" s="95">
        <f t="shared" si="133"/>
        <v>1601</v>
      </c>
      <c r="B1602" s="450" t="s">
        <v>2989</v>
      </c>
      <c r="C1602" s="460" t="s">
        <v>3161</v>
      </c>
      <c r="D1602" s="455" t="s">
        <v>3036</v>
      </c>
      <c r="E1602" s="454"/>
      <c r="F1602" s="454" t="s">
        <v>1054</v>
      </c>
      <c r="G1602" s="124">
        <v>1300</v>
      </c>
      <c r="H1602" s="367"/>
      <c r="I1602" s="98">
        <f t="shared" si="140"/>
        <v>0</v>
      </c>
    </row>
    <row r="1603" spans="1:9" ht="38.25" x14ac:dyDescent="0.2">
      <c r="A1603" s="95">
        <f t="shared" si="133"/>
        <v>1602</v>
      </c>
      <c r="B1603" s="450" t="s">
        <v>2989</v>
      </c>
      <c r="C1603" s="460" t="s">
        <v>3162</v>
      </c>
      <c r="D1603" s="455" t="s">
        <v>685</v>
      </c>
      <c r="E1603" s="117"/>
      <c r="F1603" s="454" t="s">
        <v>1054</v>
      </c>
      <c r="G1603" s="124">
        <v>40</v>
      </c>
      <c r="H1603" s="367"/>
      <c r="I1603" s="98">
        <f t="shared" si="140"/>
        <v>0</v>
      </c>
    </row>
    <row r="1604" spans="1:9" ht="38.25" x14ac:dyDescent="0.2">
      <c r="A1604" s="95">
        <f t="shared" ref="A1604:A1667" si="141">A1603+1</f>
        <v>1603</v>
      </c>
      <c r="B1604" s="450" t="s">
        <v>2989</v>
      </c>
      <c r="C1604" s="460" t="s">
        <v>3163</v>
      </c>
      <c r="D1604" s="455" t="s">
        <v>3037</v>
      </c>
      <c r="E1604" s="117"/>
      <c r="F1604" s="454" t="s">
        <v>1054</v>
      </c>
      <c r="G1604" s="124">
        <v>5</v>
      </c>
      <c r="H1604" s="367"/>
      <c r="I1604" s="98">
        <f t="shared" si="140"/>
        <v>0</v>
      </c>
    </row>
    <row r="1605" spans="1:9" ht="38.25" x14ac:dyDescent="0.2">
      <c r="A1605" s="95">
        <f t="shared" si="141"/>
        <v>1604</v>
      </c>
      <c r="B1605" s="450" t="s">
        <v>2989</v>
      </c>
      <c r="C1605" s="460" t="s">
        <v>3164</v>
      </c>
      <c r="D1605" s="455" t="s">
        <v>3038</v>
      </c>
      <c r="E1605" s="117"/>
      <c r="F1605" s="454" t="s">
        <v>1054</v>
      </c>
      <c r="G1605" s="124">
        <v>5</v>
      </c>
      <c r="H1605" s="367"/>
      <c r="I1605" s="98">
        <f t="shared" si="140"/>
        <v>0</v>
      </c>
    </row>
    <row r="1606" spans="1:9" ht="15" x14ac:dyDescent="0.2">
      <c r="A1606" s="95">
        <f t="shared" si="141"/>
        <v>1605</v>
      </c>
      <c r="B1606" s="450" t="s">
        <v>2989</v>
      </c>
      <c r="C1606" s="460" t="s">
        <v>3165</v>
      </c>
      <c r="D1606" s="455" t="s">
        <v>3039</v>
      </c>
      <c r="E1606" s="117"/>
      <c r="F1606" s="454" t="s">
        <v>1054</v>
      </c>
      <c r="G1606" s="124">
        <v>5</v>
      </c>
      <c r="H1606" s="367"/>
      <c r="I1606" s="98">
        <f t="shared" si="140"/>
        <v>0</v>
      </c>
    </row>
    <row r="1607" spans="1:9" ht="25.5" x14ac:dyDescent="0.2">
      <c r="A1607" s="95">
        <f t="shared" si="141"/>
        <v>1606</v>
      </c>
      <c r="B1607" s="450" t="s">
        <v>2989</v>
      </c>
      <c r="C1607" s="460" t="s">
        <v>3166</v>
      </c>
      <c r="D1607" s="117" t="s">
        <v>2900</v>
      </c>
      <c r="E1607" s="117"/>
      <c r="F1607" s="454" t="s">
        <v>1054</v>
      </c>
      <c r="G1607" s="78">
        <v>500</v>
      </c>
      <c r="H1607" s="367"/>
      <c r="I1607" s="98">
        <f t="shared" si="140"/>
        <v>0</v>
      </c>
    </row>
    <row r="1608" spans="1:9" x14ac:dyDescent="0.2">
      <c r="A1608" s="95">
        <f t="shared" si="141"/>
        <v>1607</v>
      </c>
      <c r="B1608" s="473" t="s">
        <v>2989</v>
      </c>
      <c r="C1608" s="474" t="s">
        <v>3167</v>
      </c>
      <c r="D1608" s="475" t="s">
        <v>3040</v>
      </c>
      <c r="E1608" s="476"/>
      <c r="F1608" s="477"/>
      <c r="G1608" s="478"/>
      <c r="H1608" s="478"/>
      <c r="I1608" s="479"/>
    </row>
    <row r="1609" spans="1:9" ht="15" x14ac:dyDescent="0.2">
      <c r="A1609" s="95">
        <f t="shared" si="141"/>
        <v>1608</v>
      </c>
      <c r="B1609" s="450" t="s">
        <v>2989</v>
      </c>
      <c r="C1609" s="461" t="s">
        <v>3168</v>
      </c>
      <c r="D1609" s="455" t="s">
        <v>3041</v>
      </c>
      <c r="E1609" s="117"/>
      <c r="F1609" s="454" t="s">
        <v>1060</v>
      </c>
      <c r="G1609" s="124">
        <f>1600+375</f>
        <v>1975</v>
      </c>
      <c r="H1609" s="367"/>
      <c r="I1609" s="98">
        <f>ROUND(G1609*H1609,2)</f>
        <v>0</v>
      </c>
    </row>
    <row r="1610" spans="1:9" ht="114.75" x14ac:dyDescent="0.2">
      <c r="A1610" s="95">
        <f t="shared" si="141"/>
        <v>1609</v>
      </c>
      <c r="B1610" s="450" t="s">
        <v>2989</v>
      </c>
      <c r="C1610" s="461" t="s">
        <v>3169</v>
      </c>
      <c r="D1610" s="117" t="s">
        <v>90</v>
      </c>
      <c r="E1610" s="117"/>
      <c r="F1610" s="454" t="s">
        <v>1060</v>
      </c>
      <c r="G1610" s="462">
        <f>(G1609*1.2)+375</f>
        <v>2745</v>
      </c>
      <c r="H1610" s="367"/>
      <c r="I1610" s="98">
        <f>ROUND(G1610*H1610,2)</f>
        <v>0</v>
      </c>
    </row>
    <row r="1611" spans="1:9" x14ac:dyDescent="0.2">
      <c r="A1611" s="95">
        <f t="shared" si="141"/>
        <v>1610</v>
      </c>
      <c r="B1611" s="473" t="s">
        <v>2989</v>
      </c>
      <c r="C1611" s="474" t="s">
        <v>3170</v>
      </c>
      <c r="D1611" s="475" t="s">
        <v>3042</v>
      </c>
      <c r="E1611" s="476"/>
      <c r="F1611" s="477"/>
      <c r="G1611" s="478"/>
      <c r="H1611" s="478"/>
      <c r="I1611" s="479"/>
    </row>
    <row r="1612" spans="1:9" ht="15" x14ac:dyDescent="0.2">
      <c r="A1612" s="95">
        <f t="shared" si="141"/>
        <v>1611</v>
      </c>
      <c r="B1612" s="450" t="s">
        <v>2989</v>
      </c>
      <c r="C1612" s="461" t="s">
        <v>3171</v>
      </c>
      <c r="D1612" s="455" t="s">
        <v>3043</v>
      </c>
      <c r="E1612" s="117"/>
      <c r="F1612" s="454" t="s">
        <v>1054</v>
      </c>
      <c r="G1612" s="124">
        <f>700+188</f>
        <v>888</v>
      </c>
      <c r="H1612" s="367"/>
      <c r="I1612" s="98">
        <f>ROUND(G1612*H1612,2)</f>
        <v>0</v>
      </c>
    </row>
    <row r="1613" spans="1:9" ht="25.5" x14ac:dyDescent="0.2">
      <c r="A1613" s="95">
        <f t="shared" si="141"/>
        <v>1612</v>
      </c>
      <c r="B1613" s="450" t="s">
        <v>2989</v>
      </c>
      <c r="C1613" s="461" t="s">
        <v>3172</v>
      </c>
      <c r="D1613" s="455" t="s">
        <v>3044</v>
      </c>
      <c r="E1613" s="117"/>
      <c r="F1613" s="454" t="s">
        <v>1060</v>
      </c>
      <c r="G1613" s="124">
        <v>1600</v>
      </c>
      <c r="H1613" s="367"/>
      <c r="I1613" s="98">
        <f>ROUND(G1613*H1613,2)</f>
        <v>0</v>
      </c>
    </row>
    <row r="1614" spans="1:9" ht="15" x14ac:dyDescent="0.2">
      <c r="A1614" s="95">
        <f t="shared" si="141"/>
        <v>1613</v>
      </c>
      <c r="B1614" s="450" t="s">
        <v>2989</v>
      </c>
      <c r="C1614" s="461" t="s">
        <v>3173</v>
      </c>
      <c r="D1614" s="117" t="s">
        <v>3045</v>
      </c>
      <c r="E1614" s="463"/>
      <c r="F1614" s="454" t="s">
        <v>1054</v>
      </c>
      <c r="G1614" s="464">
        <v>337.5</v>
      </c>
      <c r="H1614" s="367"/>
      <c r="I1614" s="98">
        <f>ROUND(G1614*H1614,2)</f>
        <v>0</v>
      </c>
    </row>
    <row r="1615" spans="1:9" x14ac:dyDescent="0.2">
      <c r="A1615" s="95">
        <f t="shared" si="141"/>
        <v>1614</v>
      </c>
      <c r="B1615" s="473" t="s">
        <v>2989</v>
      </c>
      <c r="C1615" s="474" t="s">
        <v>3174</v>
      </c>
      <c r="D1615" s="475" t="s">
        <v>3046</v>
      </c>
      <c r="E1615" s="476"/>
      <c r="F1615" s="477"/>
      <c r="G1615" s="478"/>
      <c r="H1615" s="478"/>
      <c r="I1615" s="479"/>
    </row>
    <row r="1616" spans="1:9" ht="15" x14ac:dyDescent="0.2">
      <c r="A1616" s="95">
        <f t="shared" si="141"/>
        <v>1615</v>
      </c>
      <c r="B1616" s="450" t="s">
        <v>2989</v>
      </c>
      <c r="C1616" s="461" t="s">
        <v>3175</v>
      </c>
      <c r="D1616" s="455" t="s">
        <v>3047</v>
      </c>
      <c r="E1616" s="117"/>
      <c r="F1616" s="454" t="s">
        <v>1060</v>
      </c>
      <c r="G1616" s="124">
        <v>120</v>
      </c>
      <c r="H1616" s="480"/>
      <c r="I1616" s="98">
        <f>ROUND(G1616*H1616,2)</f>
        <v>0</v>
      </c>
    </row>
    <row r="1617" spans="1:9" ht="15" x14ac:dyDescent="0.2">
      <c r="A1617" s="95">
        <f t="shared" si="141"/>
        <v>1616</v>
      </c>
      <c r="B1617" s="450" t="s">
        <v>2989</v>
      </c>
      <c r="C1617" s="461" t="s">
        <v>3176</v>
      </c>
      <c r="D1617" s="455" t="s">
        <v>3048</v>
      </c>
      <c r="E1617" s="117"/>
      <c r="F1617" s="454" t="s">
        <v>1060</v>
      </c>
      <c r="G1617" s="124">
        <v>120</v>
      </c>
      <c r="H1617" s="480"/>
      <c r="I1617" s="98">
        <f t="shared" ref="I1617:I1619" si="142">ROUND(G1617*H1617,2)</f>
        <v>0</v>
      </c>
    </row>
    <row r="1618" spans="1:9" ht="38.25" x14ac:dyDescent="0.2">
      <c r="A1618" s="95">
        <f t="shared" si="141"/>
        <v>1617</v>
      </c>
      <c r="B1618" s="450" t="s">
        <v>2989</v>
      </c>
      <c r="C1618" s="461" t="s">
        <v>3177</v>
      </c>
      <c r="D1618" s="465" t="s">
        <v>3049</v>
      </c>
      <c r="E1618" s="118" t="s">
        <v>3050</v>
      </c>
      <c r="F1618" s="454" t="s">
        <v>1060</v>
      </c>
      <c r="G1618" s="78">
        <v>1400</v>
      </c>
      <c r="H1618" s="480"/>
      <c r="I1618" s="98">
        <f t="shared" si="142"/>
        <v>0</v>
      </c>
    </row>
    <row r="1619" spans="1:9" ht="204" x14ac:dyDescent="0.25">
      <c r="A1619" s="95">
        <f t="shared" si="141"/>
        <v>1618</v>
      </c>
      <c r="B1619" s="450" t="s">
        <v>2989</v>
      </c>
      <c r="C1619" s="461" t="s">
        <v>3178</v>
      </c>
      <c r="D1619" s="465" t="s">
        <v>3116</v>
      </c>
      <c r="E1619" s="118"/>
      <c r="F1619" s="454" t="s">
        <v>1060</v>
      </c>
      <c r="G1619" s="466">
        <v>2380</v>
      </c>
      <c r="H1619" s="480"/>
      <c r="I1619" s="481">
        <f t="shared" si="142"/>
        <v>0</v>
      </c>
    </row>
    <row r="1620" spans="1:9" x14ac:dyDescent="0.2">
      <c r="A1620" s="95">
        <f t="shared" si="141"/>
        <v>1619</v>
      </c>
      <c r="B1620" s="473" t="s">
        <v>2989</v>
      </c>
      <c r="C1620" s="474" t="s">
        <v>3179</v>
      </c>
      <c r="D1620" s="475" t="s">
        <v>3051</v>
      </c>
      <c r="E1620" s="476"/>
      <c r="F1620" s="477"/>
      <c r="G1620" s="478"/>
      <c r="H1620" s="478"/>
      <c r="I1620" s="479"/>
    </row>
    <row r="1621" spans="1:9" x14ac:dyDescent="0.2">
      <c r="A1621" s="95">
        <f t="shared" si="141"/>
        <v>1620</v>
      </c>
      <c r="B1621" s="450" t="s">
        <v>2989</v>
      </c>
      <c r="C1621" s="461" t="s">
        <v>3180</v>
      </c>
      <c r="D1621" s="455" t="s">
        <v>3052</v>
      </c>
      <c r="E1621" s="117"/>
      <c r="F1621" s="123" t="s">
        <v>3053</v>
      </c>
      <c r="G1621" s="124">
        <f>G1622+G1623+G1624+G1625+G1626</f>
        <v>6870.5</v>
      </c>
      <c r="H1621" s="367"/>
      <c r="I1621" s="98">
        <f t="shared" ref="I1621:I1626" si="143">ROUND(G1621*H1621,2)</f>
        <v>0</v>
      </c>
    </row>
    <row r="1622" spans="1:9" x14ac:dyDescent="0.2">
      <c r="A1622" s="95">
        <f t="shared" si="141"/>
        <v>1621</v>
      </c>
      <c r="B1622" s="450" t="s">
        <v>2989</v>
      </c>
      <c r="C1622" s="461" t="s">
        <v>3181</v>
      </c>
      <c r="D1622" s="455" t="s">
        <v>3054</v>
      </c>
      <c r="E1622" s="117"/>
      <c r="F1622" s="123" t="s">
        <v>3053</v>
      </c>
      <c r="G1622" s="124">
        <f>1.8*(G1602+G1606+G1601+G1603+G1607)</f>
        <v>3348</v>
      </c>
      <c r="H1622" s="367"/>
      <c r="I1622" s="98">
        <f t="shared" si="143"/>
        <v>0</v>
      </c>
    </row>
    <row r="1623" spans="1:9" x14ac:dyDescent="0.2">
      <c r="A1623" s="95">
        <f t="shared" si="141"/>
        <v>1622</v>
      </c>
      <c r="B1623" s="450" t="s">
        <v>2989</v>
      </c>
      <c r="C1623" s="461" t="s">
        <v>3182</v>
      </c>
      <c r="D1623" s="455" t="s">
        <v>3055</v>
      </c>
      <c r="E1623" s="117"/>
      <c r="F1623" s="123" t="s">
        <v>3053</v>
      </c>
      <c r="G1623" s="124">
        <f>2.4*(G1583+G1584)</f>
        <v>2496</v>
      </c>
      <c r="H1623" s="367"/>
      <c r="I1623" s="98">
        <f t="shared" si="143"/>
        <v>0</v>
      </c>
    </row>
    <row r="1624" spans="1:9" x14ac:dyDescent="0.2">
      <c r="A1624" s="95">
        <f t="shared" si="141"/>
        <v>1623</v>
      </c>
      <c r="B1624" s="450" t="s">
        <v>2989</v>
      </c>
      <c r="C1624" s="461" t="s">
        <v>3183</v>
      </c>
      <c r="D1624" s="455" t="s">
        <v>3056</v>
      </c>
      <c r="E1624" s="117"/>
      <c r="F1624" s="123" t="s">
        <v>3053</v>
      </c>
      <c r="G1624" s="124">
        <v>30</v>
      </c>
      <c r="H1624" s="367"/>
      <c r="I1624" s="98">
        <f t="shared" si="143"/>
        <v>0</v>
      </c>
    </row>
    <row r="1625" spans="1:9" x14ac:dyDescent="0.2">
      <c r="A1625" s="95">
        <f t="shared" si="141"/>
        <v>1624</v>
      </c>
      <c r="B1625" s="450" t="s">
        <v>2989</v>
      </c>
      <c r="C1625" s="461" t="s">
        <v>3184</v>
      </c>
      <c r="D1625" s="455" t="s">
        <v>3057</v>
      </c>
      <c r="E1625" s="117"/>
      <c r="F1625" s="123" t="s">
        <v>3053</v>
      </c>
      <c r="G1625" s="124">
        <f>2.6*G1585</f>
        <v>884</v>
      </c>
      <c r="H1625" s="367"/>
      <c r="I1625" s="98">
        <f t="shared" si="143"/>
        <v>0</v>
      </c>
    </row>
    <row r="1626" spans="1:9" x14ac:dyDescent="0.2">
      <c r="A1626" s="95">
        <f t="shared" si="141"/>
        <v>1625</v>
      </c>
      <c r="B1626" s="450" t="s">
        <v>2989</v>
      </c>
      <c r="C1626" s="461" t="s">
        <v>3185</v>
      </c>
      <c r="D1626" s="455" t="s">
        <v>3058</v>
      </c>
      <c r="E1626" s="117"/>
      <c r="F1626" s="123" t="s">
        <v>3053</v>
      </c>
      <c r="G1626" s="124">
        <f>2.5*G1586</f>
        <v>112.5</v>
      </c>
      <c r="H1626" s="367"/>
      <c r="I1626" s="98">
        <f t="shared" si="143"/>
        <v>0</v>
      </c>
    </row>
    <row r="1627" spans="1:9" x14ac:dyDescent="0.2">
      <c r="A1627" s="95">
        <f t="shared" si="141"/>
        <v>1626</v>
      </c>
      <c r="B1627" s="444" t="s">
        <v>2989</v>
      </c>
      <c r="C1627" s="445" t="s">
        <v>3186</v>
      </c>
      <c r="D1627" s="446" t="s">
        <v>3059</v>
      </c>
      <c r="E1627" s="447"/>
      <c r="F1627" s="448">
        <f>ROUND(SUM(I1629:I1638),2)</f>
        <v>0</v>
      </c>
      <c r="G1627" s="449"/>
      <c r="H1627" s="449"/>
      <c r="I1627" s="257"/>
    </row>
    <row r="1628" spans="1:9" x14ac:dyDescent="0.2">
      <c r="A1628" s="95">
        <f t="shared" si="141"/>
        <v>1627</v>
      </c>
      <c r="B1628" s="473" t="s">
        <v>2989</v>
      </c>
      <c r="C1628" s="474" t="s">
        <v>3187</v>
      </c>
      <c r="D1628" s="475" t="s">
        <v>3060</v>
      </c>
      <c r="E1628" s="476"/>
      <c r="F1628" s="477"/>
      <c r="G1628" s="478"/>
      <c r="H1628" s="478"/>
      <c r="I1628" s="479"/>
    </row>
    <row r="1629" spans="1:9" ht="27" x14ac:dyDescent="0.2">
      <c r="A1629" s="95">
        <f t="shared" si="141"/>
        <v>1628</v>
      </c>
      <c r="B1629" s="450" t="s">
        <v>2989</v>
      </c>
      <c r="C1629" s="231" t="s">
        <v>3188</v>
      </c>
      <c r="D1629" s="459" t="s">
        <v>3061</v>
      </c>
      <c r="E1629" s="117"/>
      <c r="F1629" s="454" t="s">
        <v>1054</v>
      </c>
      <c r="G1629" s="124">
        <f>500+150</f>
        <v>650</v>
      </c>
      <c r="H1629" s="367"/>
      <c r="I1629" s="98">
        <f>ROUND(G1629*H1629,2)</f>
        <v>0</v>
      </c>
    </row>
    <row r="1630" spans="1:9" ht="27" x14ac:dyDescent="0.2">
      <c r="A1630" s="95">
        <f t="shared" si="141"/>
        <v>1629</v>
      </c>
      <c r="B1630" s="450" t="s">
        <v>2989</v>
      </c>
      <c r="C1630" s="231" t="s">
        <v>3189</v>
      </c>
      <c r="D1630" s="459" t="s">
        <v>3062</v>
      </c>
      <c r="E1630" s="117"/>
      <c r="F1630" s="454" t="s">
        <v>1060</v>
      </c>
      <c r="G1630" s="124">
        <v>1400</v>
      </c>
      <c r="H1630" s="367"/>
      <c r="I1630" s="98">
        <f>ROUND(G1630*H1630,2)</f>
        <v>0</v>
      </c>
    </row>
    <row r="1631" spans="1:9" ht="15" x14ac:dyDescent="0.2">
      <c r="A1631" s="95">
        <f t="shared" si="141"/>
        <v>1630</v>
      </c>
      <c r="B1631" s="450" t="s">
        <v>2989</v>
      </c>
      <c r="C1631" s="231" t="s">
        <v>3190</v>
      </c>
      <c r="D1631" s="117" t="s">
        <v>96</v>
      </c>
      <c r="E1631" s="117"/>
      <c r="F1631" s="454" t="s">
        <v>1060</v>
      </c>
      <c r="G1631" s="78">
        <f>375+G1613</f>
        <v>1975</v>
      </c>
      <c r="H1631" s="367"/>
      <c r="I1631" s="98">
        <f>ROUND(G1631*H1631,2)</f>
        <v>0</v>
      </c>
    </row>
    <row r="1632" spans="1:9" x14ac:dyDescent="0.2">
      <c r="A1632" s="95">
        <f t="shared" si="141"/>
        <v>1631</v>
      </c>
      <c r="B1632" s="473" t="s">
        <v>2989</v>
      </c>
      <c r="C1632" s="474" t="s">
        <v>3191</v>
      </c>
      <c r="D1632" s="475" t="s">
        <v>3063</v>
      </c>
      <c r="E1632" s="476"/>
      <c r="F1632" s="477"/>
      <c r="G1632" s="478"/>
      <c r="H1632" s="478"/>
      <c r="I1632" s="479"/>
    </row>
    <row r="1633" spans="1:9" ht="27" x14ac:dyDescent="0.2">
      <c r="A1633" s="95">
        <f t="shared" si="141"/>
        <v>1632</v>
      </c>
      <c r="B1633" s="450" t="s">
        <v>2989</v>
      </c>
      <c r="C1633" s="231" t="s">
        <v>3192</v>
      </c>
      <c r="D1633" s="459" t="s">
        <v>3064</v>
      </c>
      <c r="E1633" s="117"/>
      <c r="F1633" s="454" t="s">
        <v>1060</v>
      </c>
      <c r="G1633" s="124">
        <v>1400</v>
      </c>
      <c r="H1633" s="367"/>
      <c r="I1633" s="98">
        <f>ROUND(G1633*H1633,2)</f>
        <v>0</v>
      </c>
    </row>
    <row r="1634" spans="1:9" ht="15.75" x14ac:dyDescent="0.2">
      <c r="A1634" s="95">
        <f t="shared" si="141"/>
        <v>1633</v>
      </c>
      <c r="B1634" s="450" t="s">
        <v>2989</v>
      </c>
      <c r="C1634" s="231" t="s">
        <v>3193</v>
      </c>
      <c r="D1634" s="459" t="s">
        <v>3065</v>
      </c>
      <c r="E1634" s="117"/>
      <c r="F1634" s="454" t="s">
        <v>1060</v>
      </c>
      <c r="G1634" s="124">
        <v>1400</v>
      </c>
      <c r="H1634" s="367"/>
      <c r="I1634" s="98">
        <f>ROUND(G1634*H1634,2)</f>
        <v>0</v>
      </c>
    </row>
    <row r="1635" spans="1:9" x14ac:dyDescent="0.2">
      <c r="A1635" s="95">
        <f t="shared" si="141"/>
        <v>1634</v>
      </c>
      <c r="B1635" s="473" t="s">
        <v>2989</v>
      </c>
      <c r="C1635" s="474" t="s">
        <v>3194</v>
      </c>
      <c r="D1635" s="475" t="s">
        <v>3066</v>
      </c>
      <c r="E1635" s="476"/>
      <c r="F1635" s="477"/>
      <c r="G1635" s="478"/>
      <c r="H1635" s="478"/>
      <c r="I1635" s="479"/>
    </row>
    <row r="1636" spans="1:9" ht="27" x14ac:dyDescent="0.2">
      <c r="A1636" s="95">
        <f t="shared" si="141"/>
        <v>1635</v>
      </c>
      <c r="B1636" s="450" t="s">
        <v>2989</v>
      </c>
      <c r="C1636" s="231" t="s">
        <v>3195</v>
      </c>
      <c r="D1636" s="459" t="s">
        <v>3067</v>
      </c>
      <c r="E1636" s="117"/>
      <c r="F1636" s="454" t="s">
        <v>3004</v>
      </c>
      <c r="G1636" s="124">
        <v>150</v>
      </c>
      <c r="H1636" s="367"/>
      <c r="I1636" s="98">
        <f>ROUND(G1636*H1636,2)</f>
        <v>0</v>
      </c>
    </row>
    <row r="1637" spans="1:9" x14ac:dyDescent="0.2">
      <c r="A1637" s="95">
        <f t="shared" si="141"/>
        <v>1636</v>
      </c>
      <c r="B1637" s="473" t="s">
        <v>2989</v>
      </c>
      <c r="C1637" s="474" t="s">
        <v>3196</v>
      </c>
      <c r="D1637" s="475" t="s">
        <v>3068</v>
      </c>
      <c r="E1637" s="476"/>
      <c r="F1637" s="477"/>
      <c r="G1637" s="478"/>
      <c r="H1637" s="478"/>
      <c r="I1637" s="479"/>
    </row>
    <row r="1638" spans="1:9" ht="15" x14ac:dyDescent="0.2">
      <c r="A1638" s="95">
        <f t="shared" si="141"/>
        <v>1637</v>
      </c>
      <c r="B1638" s="450" t="s">
        <v>2989</v>
      </c>
      <c r="C1638" s="231" t="s">
        <v>3197</v>
      </c>
      <c r="D1638" s="459" t="s">
        <v>3069</v>
      </c>
      <c r="E1638" s="117"/>
      <c r="F1638" s="454" t="s">
        <v>1054</v>
      </c>
      <c r="G1638" s="124">
        <v>20</v>
      </c>
      <c r="H1638" s="367"/>
      <c r="I1638" s="98">
        <f>ROUND(G1638*H1638,2)</f>
        <v>0</v>
      </c>
    </row>
    <row r="1639" spans="1:9" x14ac:dyDescent="0.2">
      <c r="A1639" s="95">
        <f t="shared" si="141"/>
        <v>1638</v>
      </c>
      <c r="B1639" s="444" t="s">
        <v>2989</v>
      </c>
      <c r="C1639" s="445" t="s">
        <v>3198</v>
      </c>
      <c r="D1639" s="446" t="s">
        <v>21</v>
      </c>
      <c r="E1639" s="447"/>
      <c r="F1639" s="448">
        <f>ROUND(SUM(I1640:I1658),2)</f>
        <v>0</v>
      </c>
      <c r="G1639" s="449"/>
      <c r="H1639" s="449"/>
      <c r="I1639" s="257"/>
    </row>
    <row r="1640" spans="1:9" x14ac:dyDescent="0.2">
      <c r="A1640" s="95">
        <f t="shared" si="141"/>
        <v>1639</v>
      </c>
      <c r="B1640" s="473" t="s">
        <v>2989</v>
      </c>
      <c r="C1640" s="474" t="s">
        <v>3199</v>
      </c>
      <c r="D1640" s="475" t="s">
        <v>3070</v>
      </c>
      <c r="E1640" s="476"/>
      <c r="F1640" s="477"/>
      <c r="G1640" s="478"/>
      <c r="H1640" s="478"/>
      <c r="I1640" s="479"/>
    </row>
    <row r="1641" spans="1:9" ht="15" x14ac:dyDescent="0.2">
      <c r="A1641" s="95">
        <f t="shared" si="141"/>
        <v>1640</v>
      </c>
      <c r="B1641" s="450" t="s">
        <v>2989</v>
      </c>
      <c r="C1641" s="231" t="s">
        <v>3200</v>
      </c>
      <c r="D1641" s="455" t="s">
        <v>3071</v>
      </c>
      <c r="E1641" s="117"/>
      <c r="F1641" s="454" t="s">
        <v>3004</v>
      </c>
      <c r="G1641" s="124">
        <v>130</v>
      </c>
      <c r="H1641" s="367"/>
      <c r="I1641" s="98">
        <f>ROUND(G1641*H1641,2)</f>
        <v>0</v>
      </c>
    </row>
    <row r="1642" spans="1:9" ht="15" x14ac:dyDescent="0.2">
      <c r="A1642" s="95">
        <f t="shared" si="141"/>
        <v>1641</v>
      </c>
      <c r="B1642" s="450" t="s">
        <v>2989</v>
      </c>
      <c r="C1642" s="231" t="s">
        <v>3201</v>
      </c>
      <c r="D1642" s="117" t="s">
        <v>3072</v>
      </c>
      <c r="E1642" s="463"/>
      <c r="F1642" s="454" t="s">
        <v>3004</v>
      </c>
      <c r="G1642" s="124">
        <v>160</v>
      </c>
      <c r="H1642" s="367"/>
      <c r="I1642" s="98">
        <f>ROUND(G1642*H1642,2)</f>
        <v>0</v>
      </c>
    </row>
    <row r="1643" spans="1:9" x14ac:dyDescent="0.2">
      <c r="A1643" s="95">
        <f t="shared" si="141"/>
        <v>1642</v>
      </c>
      <c r="B1643" s="473" t="s">
        <v>2989</v>
      </c>
      <c r="C1643" s="474" t="s">
        <v>3202</v>
      </c>
      <c r="D1643" s="475" t="s">
        <v>3073</v>
      </c>
      <c r="E1643" s="476"/>
      <c r="F1643" s="477"/>
      <c r="G1643" s="478"/>
      <c r="H1643" s="478"/>
      <c r="I1643" s="479"/>
    </row>
    <row r="1644" spans="1:9" ht="51" x14ac:dyDescent="0.2">
      <c r="A1644" s="95">
        <f t="shared" si="141"/>
        <v>1643</v>
      </c>
      <c r="B1644" s="450" t="s">
        <v>2989</v>
      </c>
      <c r="C1644" s="231" t="s">
        <v>3203</v>
      </c>
      <c r="D1644" s="455" t="s">
        <v>3074</v>
      </c>
      <c r="E1644" s="117"/>
      <c r="F1644" s="454" t="s">
        <v>3004</v>
      </c>
      <c r="G1644" s="124">
        <v>330</v>
      </c>
      <c r="H1644" s="367"/>
      <c r="I1644" s="98">
        <f>ROUND(G1644*H1644,2)</f>
        <v>0</v>
      </c>
    </row>
    <row r="1645" spans="1:9" ht="51" x14ac:dyDescent="0.2">
      <c r="A1645" s="95">
        <f t="shared" si="141"/>
        <v>1644</v>
      </c>
      <c r="B1645" s="450" t="s">
        <v>2989</v>
      </c>
      <c r="C1645" s="231" t="s">
        <v>3204</v>
      </c>
      <c r="D1645" s="117" t="s">
        <v>3075</v>
      </c>
      <c r="E1645" s="117"/>
      <c r="F1645" s="454" t="s">
        <v>3004</v>
      </c>
      <c r="G1645" s="124">
        <v>160</v>
      </c>
      <c r="H1645" s="367"/>
      <c r="I1645" s="98">
        <f t="shared" ref="I1645:I1647" si="144">ROUND(G1645*H1645,2)</f>
        <v>0</v>
      </c>
    </row>
    <row r="1646" spans="1:9" ht="25.5" x14ac:dyDescent="0.2">
      <c r="A1646" s="95">
        <f t="shared" si="141"/>
        <v>1645</v>
      </c>
      <c r="B1646" s="450" t="s">
        <v>2989</v>
      </c>
      <c r="C1646" s="231" t="s">
        <v>3205</v>
      </c>
      <c r="D1646" s="117" t="s">
        <v>3076</v>
      </c>
      <c r="E1646" s="117"/>
      <c r="F1646" s="454" t="s">
        <v>1054</v>
      </c>
      <c r="G1646" s="124">
        <v>200</v>
      </c>
      <c r="H1646" s="367"/>
      <c r="I1646" s="98">
        <f t="shared" si="144"/>
        <v>0</v>
      </c>
    </row>
    <row r="1647" spans="1:9" ht="38.25" x14ac:dyDescent="0.2">
      <c r="A1647" s="95">
        <f t="shared" si="141"/>
        <v>1646</v>
      </c>
      <c r="B1647" s="450" t="s">
        <v>2989</v>
      </c>
      <c r="C1647" s="231" t="s">
        <v>3206</v>
      </c>
      <c r="D1647" s="117" t="s">
        <v>3077</v>
      </c>
      <c r="E1647" s="117"/>
      <c r="F1647" s="454" t="s">
        <v>1060</v>
      </c>
      <c r="G1647" s="124">
        <v>450</v>
      </c>
      <c r="H1647" s="367"/>
      <c r="I1647" s="98">
        <f t="shared" si="144"/>
        <v>0</v>
      </c>
    </row>
    <row r="1648" spans="1:9" x14ac:dyDescent="0.2">
      <c r="A1648" s="95">
        <f t="shared" si="141"/>
        <v>1647</v>
      </c>
      <c r="B1648" s="473" t="s">
        <v>2989</v>
      </c>
      <c r="C1648" s="474" t="s">
        <v>3207</v>
      </c>
      <c r="D1648" s="475" t="s">
        <v>3078</v>
      </c>
      <c r="E1648" s="476"/>
      <c r="F1648" s="477"/>
      <c r="G1648" s="478"/>
      <c r="H1648" s="478"/>
      <c r="I1648" s="479"/>
    </row>
    <row r="1649" spans="1:9" ht="51" x14ac:dyDescent="0.2">
      <c r="A1649" s="95">
        <f t="shared" si="141"/>
        <v>1648</v>
      </c>
      <c r="B1649" s="450" t="s">
        <v>2989</v>
      </c>
      <c r="C1649" s="231" t="s">
        <v>3208</v>
      </c>
      <c r="D1649" s="455" t="s">
        <v>3079</v>
      </c>
      <c r="E1649" s="117"/>
      <c r="F1649" s="454" t="s">
        <v>3004</v>
      </c>
      <c r="G1649" s="124">
        <v>30</v>
      </c>
      <c r="H1649" s="367"/>
      <c r="I1649" s="98">
        <f>ROUND(G1649*H1649,2)</f>
        <v>0</v>
      </c>
    </row>
    <row r="1650" spans="1:9" ht="27" x14ac:dyDescent="0.2">
      <c r="A1650" s="95">
        <f t="shared" si="141"/>
        <v>1649</v>
      </c>
      <c r="B1650" s="450" t="s">
        <v>2989</v>
      </c>
      <c r="C1650" s="231" t="s">
        <v>3209</v>
      </c>
      <c r="D1650" s="459" t="s">
        <v>3080</v>
      </c>
      <c r="E1650" s="117"/>
      <c r="F1650" s="454" t="s">
        <v>3004</v>
      </c>
      <c r="G1650" s="124">
        <v>30</v>
      </c>
      <c r="H1650" s="367"/>
      <c r="I1650" s="98">
        <f>ROUND(G1650*H1650,2)</f>
        <v>0</v>
      </c>
    </row>
    <row r="1651" spans="1:9" x14ac:dyDescent="0.2">
      <c r="A1651" s="95">
        <f t="shared" si="141"/>
        <v>1650</v>
      </c>
      <c r="B1651" s="473" t="s">
        <v>2989</v>
      </c>
      <c r="C1651" s="474" t="s">
        <v>3210</v>
      </c>
      <c r="D1651" s="475" t="s">
        <v>3081</v>
      </c>
      <c r="E1651" s="476"/>
      <c r="F1651" s="477"/>
      <c r="G1651" s="478"/>
      <c r="H1651" s="478"/>
      <c r="I1651" s="479"/>
    </row>
    <row r="1652" spans="1:9" ht="25.5" x14ac:dyDescent="0.2">
      <c r="A1652" s="95">
        <f t="shared" si="141"/>
        <v>1651</v>
      </c>
      <c r="B1652" s="450" t="s">
        <v>2989</v>
      </c>
      <c r="C1652" s="231" t="s">
        <v>3211</v>
      </c>
      <c r="D1652" s="455" t="s">
        <v>3082</v>
      </c>
      <c r="E1652" s="117"/>
      <c r="F1652" s="123" t="s">
        <v>34</v>
      </c>
      <c r="G1652" s="124">
        <v>7</v>
      </c>
      <c r="H1652" s="367"/>
      <c r="I1652" s="98">
        <f t="shared" ref="I1652:I1657" si="145">ROUND(G1652*H1652,2)</f>
        <v>0</v>
      </c>
    </row>
    <row r="1653" spans="1:9" ht="25.5" x14ac:dyDescent="0.2">
      <c r="A1653" s="95">
        <f t="shared" si="141"/>
        <v>1652</v>
      </c>
      <c r="B1653" s="450" t="s">
        <v>2989</v>
      </c>
      <c r="C1653" s="231" t="s">
        <v>3212</v>
      </c>
      <c r="D1653" s="455" t="s">
        <v>3083</v>
      </c>
      <c r="E1653" s="117"/>
      <c r="F1653" s="123" t="s">
        <v>34</v>
      </c>
      <c r="G1653" s="124">
        <v>6</v>
      </c>
      <c r="H1653" s="367"/>
      <c r="I1653" s="98">
        <f t="shared" si="145"/>
        <v>0</v>
      </c>
    </row>
    <row r="1654" spans="1:9" ht="25.5" x14ac:dyDescent="0.2">
      <c r="A1654" s="95">
        <f t="shared" si="141"/>
        <v>1653</v>
      </c>
      <c r="B1654" s="450" t="s">
        <v>2989</v>
      </c>
      <c r="C1654" s="231" t="s">
        <v>3213</v>
      </c>
      <c r="D1654" s="455" t="s">
        <v>3084</v>
      </c>
      <c r="E1654" s="117"/>
      <c r="F1654" s="123" t="s">
        <v>34</v>
      </c>
      <c r="G1654" s="124">
        <v>1</v>
      </c>
      <c r="H1654" s="367"/>
      <c r="I1654" s="98">
        <f t="shared" si="145"/>
        <v>0</v>
      </c>
    </row>
    <row r="1655" spans="1:9" ht="25.5" x14ac:dyDescent="0.2">
      <c r="A1655" s="95">
        <f t="shared" si="141"/>
        <v>1654</v>
      </c>
      <c r="B1655" s="450" t="s">
        <v>2989</v>
      </c>
      <c r="C1655" s="231" t="s">
        <v>3214</v>
      </c>
      <c r="D1655" s="455" t="s">
        <v>3085</v>
      </c>
      <c r="E1655" s="117"/>
      <c r="F1655" s="123" t="s">
        <v>34</v>
      </c>
      <c r="G1655" s="124">
        <v>1</v>
      </c>
      <c r="H1655" s="367"/>
      <c r="I1655" s="98">
        <f t="shared" si="145"/>
        <v>0</v>
      </c>
    </row>
    <row r="1656" spans="1:9" ht="51" x14ac:dyDescent="0.2">
      <c r="A1656" s="95">
        <f t="shared" si="141"/>
        <v>1655</v>
      </c>
      <c r="B1656" s="450" t="s">
        <v>2989</v>
      </c>
      <c r="C1656" s="231" t="s">
        <v>3215</v>
      </c>
      <c r="D1656" s="455" t="s">
        <v>3086</v>
      </c>
      <c r="E1656" s="117"/>
      <c r="F1656" s="123" t="s">
        <v>34</v>
      </c>
      <c r="G1656" s="124">
        <v>1</v>
      </c>
      <c r="H1656" s="367"/>
      <c r="I1656" s="98">
        <f t="shared" si="145"/>
        <v>0</v>
      </c>
    </row>
    <row r="1657" spans="1:9" ht="25.5" x14ac:dyDescent="0.2">
      <c r="A1657" s="95">
        <f t="shared" si="141"/>
        <v>1656</v>
      </c>
      <c r="B1657" s="450" t="s">
        <v>2989</v>
      </c>
      <c r="C1657" s="231" t="s">
        <v>3216</v>
      </c>
      <c r="D1657" s="455" t="s">
        <v>3087</v>
      </c>
      <c r="E1657" s="117"/>
      <c r="F1657" s="123" t="s">
        <v>34</v>
      </c>
      <c r="G1657" s="124">
        <v>9</v>
      </c>
      <c r="H1657" s="367"/>
      <c r="I1657" s="98">
        <f t="shared" si="145"/>
        <v>0</v>
      </c>
    </row>
    <row r="1658" spans="1:9" ht="25.5" x14ac:dyDescent="0.2">
      <c r="A1658" s="95">
        <f t="shared" si="141"/>
        <v>1657</v>
      </c>
      <c r="B1658" s="450" t="s">
        <v>2989</v>
      </c>
      <c r="C1658" s="231" t="s">
        <v>3217</v>
      </c>
      <c r="D1658" s="455" t="s">
        <v>3088</v>
      </c>
      <c r="E1658" s="117"/>
      <c r="F1658" s="123" t="s">
        <v>34</v>
      </c>
      <c r="G1658" s="124">
        <v>7</v>
      </c>
      <c r="H1658" s="367"/>
      <c r="I1658" s="98">
        <f>G1658*H1658</f>
        <v>0</v>
      </c>
    </row>
    <row r="1659" spans="1:9" x14ac:dyDescent="0.2">
      <c r="A1659" s="95">
        <f t="shared" si="141"/>
        <v>1658</v>
      </c>
      <c r="B1659" s="444" t="s">
        <v>2989</v>
      </c>
      <c r="C1659" s="445" t="s">
        <v>3218</v>
      </c>
      <c r="D1659" s="446" t="s">
        <v>3089</v>
      </c>
      <c r="E1659" s="447"/>
      <c r="F1659" s="448">
        <f>ROUND(SUM(I1660:I1668),2)</f>
        <v>0</v>
      </c>
      <c r="G1659" s="449"/>
      <c r="H1659" s="449"/>
      <c r="I1659" s="257"/>
    </row>
    <row r="1660" spans="1:9" ht="25.5" x14ac:dyDescent="0.2">
      <c r="A1660" s="95">
        <f t="shared" si="141"/>
        <v>1659</v>
      </c>
      <c r="B1660" s="450" t="s">
        <v>2989</v>
      </c>
      <c r="C1660" s="231" t="s">
        <v>3219</v>
      </c>
      <c r="D1660" s="117" t="s">
        <v>3090</v>
      </c>
      <c r="E1660" s="117"/>
      <c r="F1660" s="454" t="s">
        <v>1060</v>
      </c>
      <c r="G1660" s="467">
        <v>580</v>
      </c>
      <c r="H1660" s="367"/>
      <c r="I1660" s="98">
        <f>ROUND(G1660*H1660,2)</f>
        <v>0</v>
      </c>
    </row>
    <row r="1661" spans="1:9" ht="25.5" x14ac:dyDescent="0.2">
      <c r="A1661" s="95">
        <f t="shared" si="141"/>
        <v>1660</v>
      </c>
      <c r="B1661" s="450" t="s">
        <v>2989</v>
      </c>
      <c r="C1661" s="231" t="s">
        <v>3220</v>
      </c>
      <c r="D1661" s="117" t="s">
        <v>3091</v>
      </c>
      <c r="E1661" s="463"/>
      <c r="F1661" s="454" t="s">
        <v>1054</v>
      </c>
      <c r="G1661" s="467">
        <v>30</v>
      </c>
      <c r="H1661" s="367"/>
      <c r="I1661" s="98">
        <f t="shared" ref="I1661:I1668" si="146">ROUND(G1661*H1661,2)</f>
        <v>0</v>
      </c>
    </row>
    <row r="1662" spans="1:9" ht="25.5" x14ac:dyDescent="0.2">
      <c r="A1662" s="95">
        <f t="shared" si="141"/>
        <v>1661</v>
      </c>
      <c r="B1662" s="450" t="s">
        <v>2989</v>
      </c>
      <c r="C1662" s="231" t="s">
        <v>3221</v>
      </c>
      <c r="D1662" s="117" t="s">
        <v>3092</v>
      </c>
      <c r="E1662" s="463"/>
      <c r="F1662" s="454" t="s">
        <v>1054</v>
      </c>
      <c r="G1662" s="467">
        <v>145</v>
      </c>
      <c r="H1662" s="367"/>
      <c r="I1662" s="98">
        <f>ROUND(G1662*H1662,2)</f>
        <v>0</v>
      </c>
    </row>
    <row r="1663" spans="1:9" ht="38.25" x14ac:dyDescent="0.2">
      <c r="A1663" s="95">
        <f t="shared" si="141"/>
        <v>1662</v>
      </c>
      <c r="B1663" s="450" t="s">
        <v>2989</v>
      </c>
      <c r="C1663" s="231" t="s">
        <v>3222</v>
      </c>
      <c r="D1663" s="117" t="s">
        <v>3093</v>
      </c>
      <c r="E1663" s="463"/>
      <c r="F1663" s="240" t="s">
        <v>159</v>
      </c>
      <c r="G1663" s="467">
        <v>16177.57</v>
      </c>
      <c r="H1663" s="367"/>
      <c r="I1663" s="98">
        <f>ROUND(G1663*H1663,2)</f>
        <v>0</v>
      </c>
    </row>
    <row r="1664" spans="1:9" ht="25.5" x14ac:dyDescent="0.2">
      <c r="A1664" s="95">
        <f t="shared" si="141"/>
        <v>1663</v>
      </c>
      <c r="B1664" s="450" t="s">
        <v>2989</v>
      </c>
      <c r="C1664" s="231" t="s">
        <v>3223</v>
      </c>
      <c r="D1664" s="117" t="s">
        <v>3094</v>
      </c>
      <c r="E1664" s="463"/>
      <c r="F1664" s="240" t="s">
        <v>159</v>
      </c>
      <c r="G1664" s="467">
        <v>4444.8</v>
      </c>
      <c r="H1664" s="367"/>
      <c r="I1664" s="98">
        <f t="shared" si="146"/>
        <v>0</v>
      </c>
    </row>
    <row r="1665" spans="1:9" ht="15" x14ac:dyDescent="0.2">
      <c r="A1665" s="95">
        <f t="shared" si="141"/>
        <v>1664</v>
      </c>
      <c r="B1665" s="450" t="s">
        <v>2989</v>
      </c>
      <c r="C1665" s="231" t="s">
        <v>3224</v>
      </c>
      <c r="D1665" s="117" t="s">
        <v>3095</v>
      </c>
      <c r="E1665" s="463"/>
      <c r="F1665" s="454" t="s">
        <v>3004</v>
      </c>
      <c r="G1665" s="467">
        <v>40</v>
      </c>
      <c r="H1665" s="367"/>
      <c r="I1665" s="98">
        <f t="shared" si="146"/>
        <v>0</v>
      </c>
    </row>
    <row r="1666" spans="1:9" ht="15" x14ac:dyDescent="0.2">
      <c r="A1666" s="95">
        <f t="shared" si="141"/>
        <v>1665</v>
      </c>
      <c r="B1666" s="450" t="s">
        <v>2989</v>
      </c>
      <c r="C1666" s="231" t="s">
        <v>3225</v>
      </c>
      <c r="D1666" s="117" t="s">
        <v>3096</v>
      </c>
      <c r="E1666" s="463"/>
      <c r="F1666" s="454" t="s">
        <v>3004</v>
      </c>
      <c r="G1666" s="467">
        <v>300</v>
      </c>
      <c r="H1666" s="367"/>
      <c r="I1666" s="98">
        <f t="shared" si="146"/>
        <v>0</v>
      </c>
    </row>
    <row r="1667" spans="1:9" ht="114.75" x14ac:dyDescent="0.2">
      <c r="A1667" s="95">
        <f t="shared" si="141"/>
        <v>1666</v>
      </c>
      <c r="B1667" s="450" t="s">
        <v>2989</v>
      </c>
      <c r="C1667" s="231" t="s">
        <v>3226</v>
      </c>
      <c r="D1667" s="117" t="s">
        <v>3117</v>
      </c>
      <c r="E1667" s="118"/>
      <c r="F1667" s="454" t="s">
        <v>1054</v>
      </c>
      <c r="G1667" s="467">
        <v>200</v>
      </c>
      <c r="H1667" s="367"/>
      <c r="I1667" s="98">
        <f t="shared" si="146"/>
        <v>0</v>
      </c>
    </row>
    <row r="1668" spans="1:9" ht="204" x14ac:dyDescent="0.2">
      <c r="A1668" s="95">
        <f t="shared" ref="A1668:A1707" si="147">A1667+1</f>
        <v>1667</v>
      </c>
      <c r="B1668" s="450" t="s">
        <v>2989</v>
      </c>
      <c r="C1668" s="231" t="s">
        <v>3227</v>
      </c>
      <c r="D1668" s="117" t="s">
        <v>3118</v>
      </c>
      <c r="E1668" s="117"/>
      <c r="F1668" s="454" t="s">
        <v>3004</v>
      </c>
      <c r="G1668" s="467">
        <v>140</v>
      </c>
      <c r="H1668" s="367"/>
      <c r="I1668" s="98">
        <f t="shared" si="146"/>
        <v>0</v>
      </c>
    </row>
    <row r="1669" spans="1:9" x14ac:dyDescent="0.2">
      <c r="A1669" s="95">
        <f t="shared" si="147"/>
        <v>1668</v>
      </c>
      <c r="B1669" s="444" t="s">
        <v>2989</v>
      </c>
      <c r="C1669" s="445" t="s">
        <v>3228</v>
      </c>
      <c r="D1669" s="446" t="s">
        <v>3097</v>
      </c>
      <c r="E1669" s="447"/>
      <c r="F1669" s="448">
        <f>ROUND(SUM(I1671:I1679),2)</f>
        <v>0</v>
      </c>
      <c r="G1669" s="449"/>
      <c r="H1669" s="449"/>
      <c r="I1669" s="257"/>
    </row>
    <row r="1670" spans="1:9" x14ac:dyDescent="0.2">
      <c r="A1670" s="95">
        <f t="shared" si="147"/>
        <v>1669</v>
      </c>
      <c r="B1670" s="473" t="s">
        <v>2989</v>
      </c>
      <c r="C1670" s="474" t="s">
        <v>3229</v>
      </c>
      <c r="D1670" s="475" t="s">
        <v>3098</v>
      </c>
      <c r="E1670" s="476"/>
      <c r="F1670" s="477"/>
      <c r="G1670" s="478"/>
      <c r="H1670" s="478"/>
      <c r="I1670" s="479"/>
    </row>
    <row r="1671" spans="1:9" ht="25.5" x14ac:dyDescent="0.2">
      <c r="A1671" s="95">
        <f t="shared" si="147"/>
        <v>1670</v>
      </c>
      <c r="B1671" s="450" t="s">
        <v>2989</v>
      </c>
      <c r="C1671" s="231" t="s">
        <v>3219</v>
      </c>
      <c r="D1671" s="455" t="s">
        <v>3099</v>
      </c>
      <c r="E1671" s="117"/>
      <c r="F1671" s="123" t="s">
        <v>34</v>
      </c>
      <c r="G1671" s="124">
        <v>1</v>
      </c>
      <c r="H1671" s="367"/>
      <c r="I1671" s="98">
        <f>ROUND(G1671*H1671,2)</f>
        <v>0</v>
      </c>
    </row>
    <row r="1672" spans="1:9" ht="25.5" x14ac:dyDescent="0.2">
      <c r="A1672" s="95">
        <f t="shared" si="147"/>
        <v>1671</v>
      </c>
      <c r="B1672" s="450" t="s">
        <v>2989</v>
      </c>
      <c r="C1672" s="231" t="s">
        <v>3220</v>
      </c>
      <c r="D1672" s="455" t="s">
        <v>3100</v>
      </c>
      <c r="E1672" s="117"/>
      <c r="F1672" s="123" t="s">
        <v>34</v>
      </c>
      <c r="G1672" s="124">
        <v>1</v>
      </c>
      <c r="H1672" s="367"/>
      <c r="I1672" s="98">
        <f>ROUND(G1672*H1672,2)</f>
        <v>0</v>
      </c>
    </row>
    <row r="1673" spans="1:9" ht="25.5" x14ac:dyDescent="0.2">
      <c r="A1673" s="95">
        <f t="shared" si="147"/>
        <v>1672</v>
      </c>
      <c r="B1673" s="450" t="s">
        <v>2989</v>
      </c>
      <c r="C1673" s="231" t="s">
        <v>3221</v>
      </c>
      <c r="D1673" s="455" t="s">
        <v>3101</v>
      </c>
      <c r="E1673" s="117"/>
      <c r="F1673" s="123" t="s">
        <v>34</v>
      </c>
      <c r="G1673" s="124">
        <v>1</v>
      </c>
      <c r="H1673" s="367"/>
      <c r="I1673" s="98">
        <f>ROUND(G1673*H1673,2)</f>
        <v>0</v>
      </c>
    </row>
    <row r="1674" spans="1:9" ht="25.5" x14ac:dyDescent="0.2">
      <c r="A1674" s="95">
        <f t="shared" si="147"/>
        <v>1673</v>
      </c>
      <c r="B1674" s="450" t="s">
        <v>2989</v>
      </c>
      <c r="C1674" s="231" t="s">
        <v>3222</v>
      </c>
      <c r="D1674" s="455" t="s">
        <v>3102</v>
      </c>
      <c r="E1674" s="117"/>
      <c r="F1674" s="123" t="s">
        <v>34</v>
      </c>
      <c r="G1674" s="124">
        <v>1</v>
      </c>
      <c r="H1674" s="367"/>
      <c r="I1674" s="98">
        <f>ROUND(G1674*H1674,2)</f>
        <v>0</v>
      </c>
    </row>
    <row r="1675" spans="1:9" ht="25.5" x14ac:dyDescent="0.2">
      <c r="A1675" s="95">
        <f t="shared" si="147"/>
        <v>1674</v>
      </c>
      <c r="B1675" s="450" t="s">
        <v>2989</v>
      </c>
      <c r="C1675" s="231" t="s">
        <v>3223</v>
      </c>
      <c r="D1675" s="455" t="s">
        <v>3103</v>
      </c>
      <c r="E1675" s="117"/>
      <c r="F1675" s="123" t="s">
        <v>34</v>
      </c>
      <c r="G1675" s="124">
        <v>1</v>
      </c>
      <c r="H1675" s="367"/>
      <c r="I1675" s="98">
        <f>ROUND(G1675*H1675,2)</f>
        <v>0</v>
      </c>
    </row>
    <row r="1676" spans="1:9" x14ac:dyDescent="0.2">
      <c r="A1676" s="95">
        <f t="shared" si="147"/>
        <v>1675</v>
      </c>
      <c r="B1676" s="473" t="s">
        <v>2989</v>
      </c>
      <c r="C1676" s="474" t="s">
        <v>3230</v>
      </c>
      <c r="D1676" s="475" t="s">
        <v>3104</v>
      </c>
      <c r="E1676" s="476"/>
      <c r="F1676" s="477"/>
      <c r="G1676" s="478"/>
      <c r="H1676" s="478"/>
      <c r="I1676" s="479"/>
    </row>
    <row r="1677" spans="1:9" ht="53.25" x14ac:dyDescent="0.2">
      <c r="A1677" s="95">
        <f t="shared" si="147"/>
        <v>1676</v>
      </c>
      <c r="B1677" s="450" t="s">
        <v>2989</v>
      </c>
      <c r="C1677" s="231" t="s">
        <v>3231</v>
      </c>
      <c r="D1677" s="455" t="s">
        <v>3105</v>
      </c>
      <c r="E1677" s="117"/>
      <c r="F1677" s="454" t="s">
        <v>1060</v>
      </c>
      <c r="G1677" s="124">
        <v>45</v>
      </c>
      <c r="H1677" s="367"/>
      <c r="I1677" s="98">
        <f>ROUND(G1677*H1677,2)</f>
        <v>0</v>
      </c>
    </row>
    <row r="1678" spans="1:9" ht="53.25" x14ac:dyDescent="0.2">
      <c r="A1678" s="95">
        <f t="shared" si="147"/>
        <v>1677</v>
      </c>
      <c r="B1678" s="450" t="s">
        <v>2989</v>
      </c>
      <c r="C1678" s="231" t="s">
        <v>3232</v>
      </c>
      <c r="D1678" s="455" t="s">
        <v>3106</v>
      </c>
      <c r="E1678" s="117"/>
      <c r="F1678" s="454" t="s">
        <v>1060</v>
      </c>
      <c r="G1678" s="124">
        <v>3</v>
      </c>
      <c r="H1678" s="367"/>
      <c r="I1678" s="98">
        <f>ROUND(G1678*H1678,2)</f>
        <v>0</v>
      </c>
    </row>
    <row r="1679" spans="1:9" ht="15" x14ac:dyDescent="0.2">
      <c r="A1679" s="95">
        <f t="shared" si="147"/>
        <v>1678</v>
      </c>
      <c r="B1679" s="450" t="s">
        <v>2989</v>
      </c>
      <c r="C1679" s="231" t="s">
        <v>3233</v>
      </c>
      <c r="D1679" s="455" t="s">
        <v>3107</v>
      </c>
      <c r="E1679" s="117"/>
      <c r="F1679" s="454" t="s">
        <v>1060</v>
      </c>
      <c r="G1679" s="124">
        <v>48</v>
      </c>
      <c r="H1679" s="367"/>
      <c r="I1679" s="98">
        <f>ROUND(G1679*H1679,2)</f>
        <v>0</v>
      </c>
    </row>
    <row r="1680" spans="1:9" x14ac:dyDescent="0.2">
      <c r="A1680" s="95">
        <f t="shared" si="147"/>
        <v>1679</v>
      </c>
      <c r="B1680" s="444" t="s">
        <v>2989</v>
      </c>
      <c r="C1680" s="445" t="s">
        <v>3234</v>
      </c>
      <c r="D1680" s="446" t="s">
        <v>3108</v>
      </c>
      <c r="E1680" s="447"/>
      <c r="F1680" s="448">
        <f>ROUND(SUM(I1681:I1693),2)</f>
        <v>0</v>
      </c>
      <c r="G1680" s="449"/>
      <c r="H1680" s="449"/>
      <c r="I1680" s="257"/>
    </row>
    <row r="1681" spans="1:9" ht="140.25" x14ac:dyDescent="0.2">
      <c r="A1681" s="95">
        <f t="shared" si="147"/>
        <v>1680</v>
      </c>
      <c r="B1681" s="450" t="s">
        <v>2989</v>
      </c>
      <c r="C1681" s="231" t="s">
        <v>3235</v>
      </c>
      <c r="D1681" s="456" t="s">
        <v>3109</v>
      </c>
      <c r="E1681" s="468" t="s">
        <v>1241</v>
      </c>
      <c r="F1681" s="224" t="s">
        <v>1057</v>
      </c>
      <c r="G1681" s="97">
        <v>145</v>
      </c>
      <c r="H1681" s="367"/>
      <c r="I1681" s="98">
        <f>ROUND(G1681*H1681,2)</f>
        <v>0</v>
      </c>
    </row>
    <row r="1682" spans="1:9" ht="102" x14ac:dyDescent="0.2">
      <c r="A1682" s="95">
        <f t="shared" si="147"/>
        <v>1681</v>
      </c>
      <c r="B1682" s="450" t="s">
        <v>2989</v>
      </c>
      <c r="C1682" s="231" t="s">
        <v>3236</v>
      </c>
      <c r="D1682" s="456" t="s">
        <v>1260</v>
      </c>
      <c r="E1682" s="469" t="s">
        <v>1261</v>
      </c>
      <c r="F1682" s="224" t="s">
        <v>34</v>
      </c>
      <c r="G1682" s="78">
        <v>5</v>
      </c>
      <c r="H1682" s="367"/>
      <c r="I1682" s="98">
        <f t="shared" ref="I1682:I1693" si="148">ROUND(G1682*H1682,2)</f>
        <v>0</v>
      </c>
    </row>
    <row r="1683" spans="1:9" ht="51" x14ac:dyDescent="0.2">
      <c r="A1683" s="95">
        <f t="shared" si="147"/>
        <v>1682</v>
      </c>
      <c r="B1683" s="450" t="s">
        <v>2989</v>
      </c>
      <c r="C1683" s="231" t="s">
        <v>3237</v>
      </c>
      <c r="D1683" s="470" t="s">
        <v>3110</v>
      </c>
      <c r="E1683" s="117" t="s">
        <v>3111</v>
      </c>
      <c r="F1683" s="224" t="s">
        <v>34</v>
      </c>
      <c r="G1683" s="78">
        <v>5</v>
      </c>
      <c r="H1683" s="367"/>
      <c r="I1683" s="98">
        <f t="shared" si="148"/>
        <v>0</v>
      </c>
    </row>
    <row r="1684" spans="1:9" ht="25.5" x14ac:dyDescent="0.2">
      <c r="A1684" s="95">
        <f t="shared" si="147"/>
        <v>1683</v>
      </c>
      <c r="B1684" s="450" t="s">
        <v>2989</v>
      </c>
      <c r="C1684" s="231" t="s">
        <v>3238</v>
      </c>
      <c r="D1684" s="471" t="s">
        <v>3112</v>
      </c>
      <c r="E1684" s="117"/>
      <c r="F1684" s="224" t="s">
        <v>34</v>
      </c>
      <c r="G1684" s="78">
        <v>1</v>
      </c>
      <c r="H1684" s="367"/>
      <c r="I1684" s="98">
        <f t="shared" si="148"/>
        <v>0</v>
      </c>
    </row>
    <row r="1685" spans="1:9" ht="102" x14ac:dyDescent="0.2">
      <c r="A1685" s="95">
        <f t="shared" si="147"/>
        <v>1684</v>
      </c>
      <c r="B1685" s="450" t="s">
        <v>2989</v>
      </c>
      <c r="C1685" s="231" t="s">
        <v>3239</v>
      </c>
      <c r="D1685" s="456" t="s">
        <v>3113</v>
      </c>
      <c r="E1685" s="456"/>
      <c r="F1685" s="224" t="s">
        <v>34</v>
      </c>
      <c r="G1685" s="78">
        <v>5</v>
      </c>
      <c r="H1685" s="367"/>
      <c r="I1685" s="98">
        <f t="shared" si="148"/>
        <v>0</v>
      </c>
    </row>
    <row r="1686" spans="1:9" ht="25.5" x14ac:dyDescent="0.2">
      <c r="A1686" s="95">
        <f t="shared" si="147"/>
        <v>1685</v>
      </c>
      <c r="B1686" s="450" t="s">
        <v>2989</v>
      </c>
      <c r="C1686" s="231" t="s">
        <v>3240</v>
      </c>
      <c r="D1686" s="470" t="s">
        <v>1291</v>
      </c>
      <c r="E1686" s="117"/>
      <c r="F1686" s="224" t="s">
        <v>34</v>
      </c>
      <c r="G1686" s="78">
        <v>5</v>
      </c>
      <c r="H1686" s="367"/>
      <c r="I1686" s="98">
        <f t="shared" si="148"/>
        <v>0</v>
      </c>
    </row>
    <row r="1687" spans="1:9" ht="344.25" x14ac:dyDescent="0.2">
      <c r="A1687" s="95">
        <f t="shared" si="147"/>
        <v>1686</v>
      </c>
      <c r="B1687" s="450" t="s">
        <v>2989</v>
      </c>
      <c r="C1687" s="231" t="s">
        <v>3241</v>
      </c>
      <c r="D1687" s="472" t="s">
        <v>3114</v>
      </c>
      <c r="E1687" s="117"/>
      <c r="F1687" s="224" t="s">
        <v>34</v>
      </c>
      <c r="G1687" s="78">
        <v>5</v>
      </c>
      <c r="H1687" s="367"/>
      <c r="I1687" s="98">
        <f t="shared" si="148"/>
        <v>0</v>
      </c>
    </row>
    <row r="1688" spans="1:9" x14ac:dyDescent="0.2">
      <c r="A1688" s="95">
        <f t="shared" si="147"/>
        <v>1687</v>
      </c>
      <c r="B1688" s="450" t="s">
        <v>2989</v>
      </c>
      <c r="C1688" s="231" t="s">
        <v>3242</v>
      </c>
      <c r="D1688" s="469" t="s">
        <v>1303</v>
      </c>
      <c r="E1688" s="117"/>
      <c r="F1688" s="224" t="s">
        <v>34</v>
      </c>
      <c r="G1688" s="78">
        <v>5</v>
      </c>
      <c r="H1688" s="367"/>
      <c r="I1688" s="98">
        <f t="shared" si="148"/>
        <v>0</v>
      </c>
    </row>
    <row r="1689" spans="1:9" ht="76.5" x14ac:dyDescent="0.2">
      <c r="A1689" s="95">
        <f t="shared" si="147"/>
        <v>1688</v>
      </c>
      <c r="B1689" s="450" t="s">
        <v>2989</v>
      </c>
      <c r="C1689" s="231" t="s">
        <v>3243</v>
      </c>
      <c r="D1689" s="456" t="s">
        <v>3115</v>
      </c>
      <c r="E1689" s="117"/>
      <c r="F1689" s="224" t="s">
        <v>1057</v>
      </c>
      <c r="G1689" s="78">
        <v>310</v>
      </c>
      <c r="H1689" s="367"/>
      <c r="I1689" s="98">
        <f t="shared" si="148"/>
        <v>0</v>
      </c>
    </row>
    <row r="1690" spans="1:9" ht="38.25" x14ac:dyDescent="0.2">
      <c r="A1690" s="95">
        <f t="shared" si="147"/>
        <v>1689</v>
      </c>
      <c r="B1690" s="450" t="s">
        <v>2989</v>
      </c>
      <c r="C1690" s="231" t="s">
        <v>3244</v>
      </c>
      <c r="D1690" s="456" t="s">
        <v>1315</v>
      </c>
      <c r="E1690" s="228"/>
      <c r="F1690" s="224" t="s">
        <v>1057</v>
      </c>
      <c r="G1690" s="78">
        <v>120</v>
      </c>
      <c r="H1690" s="367"/>
      <c r="I1690" s="98">
        <f t="shared" si="148"/>
        <v>0</v>
      </c>
    </row>
    <row r="1691" spans="1:9" ht="38.25" x14ac:dyDescent="0.2">
      <c r="A1691" s="95">
        <f t="shared" si="147"/>
        <v>1690</v>
      </c>
      <c r="B1691" s="450" t="s">
        <v>2989</v>
      </c>
      <c r="C1691" s="231" t="s">
        <v>3245</v>
      </c>
      <c r="D1691" s="469" t="s">
        <v>1317</v>
      </c>
      <c r="E1691" s="228"/>
      <c r="F1691" s="224" t="s">
        <v>34</v>
      </c>
      <c r="G1691" s="78">
        <v>8</v>
      </c>
      <c r="H1691" s="367"/>
      <c r="I1691" s="98">
        <f t="shared" si="148"/>
        <v>0</v>
      </c>
    </row>
    <row r="1692" spans="1:9" ht="53.25" x14ac:dyDescent="0.2">
      <c r="A1692" s="95">
        <f t="shared" si="147"/>
        <v>1691</v>
      </c>
      <c r="B1692" s="450" t="s">
        <v>2989</v>
      </c>
      <c r="C1692" s="231" t="s">
        <v>3246</v>
      </c>
      <c r="D1692" s="456" t="s">
        <v>1319</v>
      </c>
      <c r="E1692" s="228"/>
      <c r="F1692" s="224" t="s">
        <v>34</v>
      </c>
      <c r="G1692" s="78">
        <v>5</v>
      </c>
      <c r="H1692" s="367"/>
      <c r="I1692" s="98">
        <f t="shared" si="148"/>
        <v>0</v>
      </c>
    </row>
    <row r="1693" spans="1:9" ht="25.5" x14ac:dyDescent="0.2">
      <c r="A1693" s="95">
        <f t="shared" si="147"/>
        <v>1692</v>
      </c>
      <c r="B1693" s="450" t="s">
        <v>2989</v>
      </c>
      <c r="C1693" s="231" t="s">
        <v>3247</v>
      </c>
      <c r="D1693" s="470" t="s">
        <v>1323</v>
      </c>
      <c r="E1693" s="228"/>
      <c r="F1693" s="224" t="s">
        <v>34</v>
      </c>
      <c r="G1693" s="78">
        <v>1</v>
      </c>
      <c r="H1693" s="367"/>
      <c r="I1693" s="98">
        <f t="shared" si="148"/>
        <v>0</v>
      </c>
    </row>
    <row r="1694" spans="1:9" x14ac:dyDescent="0.2">
      <c r="A1694" s="95">
        <f t="shared" si="147"/>
        <v>1693</v>
      </c>
      <c r="B1694" s="288">
        <v>12</v>
      </c>
      <c r="C1694" s="280" t="s">
        <v>2917</v>
      </c>
      <c r="D1694" s="107" t="s">
        <v>2826</v>
      </c>
      <c r="E1694" s="108"/>
      <c r="F1694" s="109">
        <f>ROUND(F1695,2)</f>
        <v>0</v>
      </c>
      <c r="G1694" s="251"/>
      <c r="H1694" s="252"/>
      <c r="I1694" s="281"/>
    </row>
    <row r="1695" spans="1:9" x14ac:dyDescent="0.2">
      <c r="A1695" s="95">
        <f t="shared" si="147"/>
        <v>1694</v>
      </c>
      <c r="B1695" s="298">
        <v>12</v>
      </c>
      <c r="C1695" s="292" t="s">
        <v>2827</v>
      </c>
      <c r="D1695" s="110" t="s">
        <v>2826</v>
      </c>
      <c r="E1695" s="111"/>
      <c r="F1695" s="112">
        <f>ROUND(SUM(F1696),2)</f>
        <v>0</v>
      </c>
      <c r="G1695" s="253"/>
      <c r="H1695" s="253"/>
      <c r="I1695" s="293"/>
    </row>
    <row r="1696" spans="1:9" x14ac:dyDescent="0.2">
      <c r="A1696" s="95">
        <f t="shared" si="147"/>
        <v>1695</v>
      </c>
      <c r="B1696" s="362">
        <v>12</v>
      </c>
      <c r="C1696" s="346" t="s">
        <v>2827</v>
      </c>
      <c r="D1696" s="113" t="s">
        <v>2828</v>
      </c>
      <c r="E1696" s="113"/>
      <c r="F1696" s="114">
        <f>ROUND(SUM(I1697:I1707),2)</f>
        <v>0</v>
      </c>
      <c r="G1696" s="255"/>
      <c r="H1696" s="255"/>
      <c r="I1696" s="257"/>
    </row>
    <row r="1697" spans="1:9" ht="102" x14ac:dyDescent="0.2">
      <c r="A1697" s="95">
        <f t="shared" si="147"/>
        <v>1696</v>
      </c>
      <c r="B1697" s="239">
        <v>12</v>
      </c>
      <c r="C1697" s="116" t="s">
        <v>2829</v>
      </c>
      <c r="D1697" s="228" t="s">
        <v>3119</v>
      </c>
      <c r="E1697" s="118"/>
      <c r="F1697" s="240" t="s">
        <v>25</v>
      </c>
      <c r="G1697" s="244">
        <v>1</v>
      </c>
      <c r="H1697" s="399"/>
      <c r="I1697" s="175">
        <f t="shared" ref="I1697:I1707" si="149">ROUND(G1697*H1697,2)</f>
        <v>0</v>
      </c>
    </row>
    <row r="1698" spans="1:9" ht="25.5" x14ac:dyDescent="0.2">
      <c r="A1698" s="95">
        <f t="shared" si="147"/>
        <v>1697</v>
      </c>
      <c r="B1698" s="239">
        <v>12</v>
      </c>
      <c r="C1698" s="116" t="s">
        <v>2830</v>
      </c>
      <c r="D1698" s="228" t="s">
        <v>2831</v>
      </c>
      <c r="E1698" s="118"/>
      <c r="F1698" s="240" t="s">
        <v>25</v>
      </c>
      <c r="G1698" s="244">
        <v>1</v>
      </c>
      <c r="H1698" s="399"/>
      <c r="I1698" s="175">
        <f t="shared" si="149"/>
        <v>0</v>
      </c>
    </row>
    <row r="1699" spans="1:9" ht="25.5" x14ac:dyDescent="0.2">
      <c r="A1699" s="95">
        <f t="shared" si="147"/>
        <v>1698</v>
      </c>
      <c r="B1699" s="239">
        <v>12</v>
      </c>
      <c r="C1699" s="116" t="s">
        <v>2832</v>
      </c>
      <c r="D1699" s="228" t="s">
        <v>2833</v>
      </c>
      <c r="E1699" s="118"/>
      <c r="F1699" s="240" t="s">
        <v>25</v>
      </c>
      <c r="G1699" s="244">
        <v>1</v>
      </c>
      <c r="H1699" s="399"/>
      <c r="I1699" s="175">
        <f t="shared" si="149"/>
        <v>0</v>
      </c>
    </row>
    <row r="1700" spans="1:9" ht="38.25" x14ac:dyDescent="0.2">
      <c r="A1700" s="95">
        <f t="shared" si="147"/>
        <v>1699</v>
      </c>
      <c r="B1700" s="239">
        <v>12</v>
      </c>
      <c r="C1700" s="116" t="s">
        <v>2834</v>
      </c>
      <c r="D1700" s="132" t="s">
        <v>2835</v>
      </c>
      <c r="E1700" s="117"/>
      <c r="F1700" s="241" t="s">
        <v>25</v>
      </c>
      <c r="G1700" s="245">
        <v>1</v>
      </c>
      <c r="H1700" s="399"/>
      <c r="I1700" s="175">
        <f t="shared" si="149"/>
        <v>0</v>
      </c>
    </row>
    <row r="1701" spans="1:9" ht="38.25" x14ac:dyDescent="0.2">
      <c r="A1701" s="95">
        <f t="shared" si="147"/>
        <v>1700</v>
      </c>
      <c r="B1701" s="239">
        <v>12</v>
      </c>
      <c r="C1701" s="116" t="s">
        <v>2836</v>
      </c>
      <c r="D1701" s="132" t="s">
        <v>2837</v>
      </c>
      <c r="E1701" s="117"/>
      <c r="F1701" s="241" t="s">
        <v>25</v>
      </c>
      <c r="G1701" s="245">
        <v>1</v>
      </c>
      <c r="H1701" s="399"/>
      <c r="I1701" s="175">
        <f t="shared" si="149"/>
        <v>0</v>
      </c>
    </row>
    <row r="1702" spans="1:9" x14ac:dyDescent="0.2">
      <c r="A1702" s="95">
        <f t="shared" si="147"/>
        <v>1701</v>
      </c>
      <c r="B1702" s="239">
        <v>12</v>
      </c>
      <c r="C1702" s="116" t="s">
        <v>2838</v>
      </c>
      <c r="D1702" s="132" t="s">
        <v>2839</v>
      </c>
      <c r="E1702" s="117"/>
      <c r="F1702" s="241" t="s">
        <v>25</v>
      </c>
      <c r="G1702" s="245">
        <v>1</v>
      </c>
      <c r="H1702" s="399"/>
      <c r="I1702" s="175">
        <f t="shared" si="149"/>
        <v>0</v>
      </c>
    </row>
    <row r="1703" spans="1:9" ht="25.5" x14ac:dyDescent="0.2">
      <c r="A1703" s="95">
        <f t="shared" si="147"/>
        <v>1702</v>
      </c>
      <c r="B1703" s="239">
        <v>12</v>
      </c>
      <c r="C1703" s="116" t="s">
        <v>2840</v>
      </c>
      <c r="D1703" s="132" t="s">
        <v>3120</v>
      </c>
      <c r="E1703" s="117"/>
      <c r="F1703" s="241" t="s">
        <v>25</v>
      </c>
      <c r="G1703" s="245">
        <v>1</v>
      </c>
      <c r="H1703" s="399"/>
      <c r="I1703" s="175">
        <f t="shared" si="149"/>
        <v>0</v>
      </c>
    </row>
    <row r="1704" spans="1:9" x14ac:dyDescent="0.2">
      <c r="A1704" s="95">
        <f t="shared" si="147"/>
        <v>1703</v>
      </c>
      <c r="B1704" s="239">
        <v>12</v>
      </c>
      <c r="C1704" s="116" t="s">
        <v>2842</v>
      </c>
      <c r="D1704" s="132" t="s">
        <v>2841</v>
      </c>
      <c r="E1704" s="129"/>
      <c r="F1704" s="241" t="s">
        <v>25</v>
      </c>
      <c r="G1704" s="245">
        <v>1</v>
      </c>
      <c r="H1704" s="399"/>
      <c r="I1704" s="175">
        <f t="shared" si="149"/>
        <v>0</v>
      </c>
    </row>
    <row r="1705" spans="1:9" x14ac:dyDescent="0.2">
      <c r="A1705" s="95">
        <f t="shared" si="147"/>
        <v>1704</v>
      </c>
      <c r="B1705" s="239">
        <v>12</v>
      </c>
      <c r="C1705" s="116" t="s">
        <v>2844</v>
      </c>
      <c r="D1705" s="132" t="s">
        <v>2843</v>
      </c>
      <c r="E1705" s="129"/>
      <c r="F1705" s="240" t="s">
        <v>1135</v>
      </c>
      <c r="G1705" s="246">
        <v>1400</v>
      </c>
      <c r="H1705" s="399"/>
      <c r="I1705" s="175">
        <f t="shared" si="149"/>
        <v>0</v>
      </c>
    </row>
    <row r="1706" spans="1:9" ht="63.75" x14ac:dyDescent="0.2">
      <c r="A1706" s="95">
        <f t="shared" si="147"/>
        <v>1705</v>
      </c>
      <c r="B1706" s="239">
        <v>12</v>
      </c>
      <c r="C1706" s="116" t="s">
        <v>2846</v>
      </c>
      <c r="D1706" s="242" t="s">
        <v>2845</v>
      </c>
      <c r="E1706" s="117"/>
      <c r="F1706" s="243" t="s">
        <v>25</v>
      </c>
      <c r="G1706" s="245">
        <v>1</v>
      </c>
      <c r="H1706" s="399"/>
      <c r="I1706" s="175">
        <f t="shared" si="149"/>
        <v>0</v>
      </c>
    </row>
    <row r="1707" spans="1:9" x14ac:dyDescent="0.2">
      <c r="A1707" s="95">
        <f t="shared" si="147"/>
        <v>1706</v>
      </c>
      <c r="B1707" s="239">
        <v>12</v>
      </c>
      <c r="C1707" s="116" t="s">
        <v>3121</v>
      </c>
      <c r="D1707" s="242" t="s">
        <v>2847</v>
      </c>
      <c r="E1707" s="117"/>
      <c r="F1707" s="243" t="s">
        <v>25</v>
      </c>
      <c r="G1707" s="245">
        <v>1</v>
      </c>
      <c r="H1707" s="399"/>
      <c r="I1707" s="175">
        <f t="shared" si="149"/>
        <v>0</v>
      </c>
    </row>
    <row r="1708" spans="1:9" x14ac:dyDescent="0.2">
      <c r="D1708" s="434"/>
      <c r="E1708" s="435"/>
    </row>
    <row r="1709" spans="1:9" x14ac:dyDescent="0.2">
      <c r="D1709" s="434"/>
      <c r="E1709" s="435"/>
    </row>
    <row r="1710" spans="1:9" x14ac:dyDescent="0.2">
      <c r="D1710" s="434"/>
      <c r="E1710" s="435"/>
    </row>
    <row r="1711" spans="1:9" x14ac:dyDescent="0.2">
      <c r="D1711" s="434"/>
      <c r="E1711" s="435"/>
    </row>
    <row r="1712" spans="1:9" x14ac:dyDescent="0.2">
      <c r="D1712" s="434"/>
      <c r="E1712" s="435"/>
    </row>
    <row r="1713" spans="4:5" x14ac:dyDescent="0.2">
      <c r="D1713" s="434"/>
      <c r="E1713" s="435"/>
    </row>
    <row r="1714" spans="4:5" x14ac:dyDescent="0.2">
      <c r="D1714" s="434"/>
      <c r="E1714" s="435"/>
    </row>
    <row r="1715" spans="4:5" x14ac:dyDescent="0.2">
      <c r="D1715" s="434"/>
      <c r="E1715" s="435"/>
    </row>
    <row r="1716" spans="4:5" x14ac:dyDescent="0.2">
      <c r="D1716" s="434"/>
      <c r="E1716" s="435"/>
    </row>
    <row r="1717" spans="4:5" x14ac:dyDescent="0.2">
      <c r="D1717" s="434"/>
      <c r="E1717" s="435"/>
    </row>
    <row r="1718" spans="4:5" x14ac:dyDescent="0.2">
      <c r="D1718" s="434"/>
      <c r="E1718" s="435"/>
    </row>
    <row r="1719" spans="4:5" x14ac:dyDescent="0.2">
      <c r="D1719" s="434"/>
      <c r="E1719" s="435"/>
    </row>
    <row r="1720" spans="4:5" x14ac:dyDescent="0.2">
      <c r="D1720" s="434"/>
      <c r="E1720" s="435"/>
    </row>
    <row r="1721" spans="4:5" x14ac:dyDescent="0.2">
      <c r="D1721" s="434"/>
      <c r="E1721" s="435"/>
    </row>
    <row r="1722" spans="4:5" x14ac:dyDescent="0.2">
      <c r="D1722" s="434"/>
      <c r="E1722" s="435"/>
    </row>
    <row r="1723" spans="4:5" x14ac:dyDescent="0.2">
      <c r="D1723" s="434"/>
      <c r="E1723" s="435"/>
    </row>
    <row r="1724" spans="4:5" x14ac:dyDescent="0.2">
      <c r="D1724" s="434"/>
      <c r="E1724" s="435"/>
    </row>
    <row r="1725" spans="4:5" x14ac:dyDescent="0.2">
      <c r="D1725" s="434"/>
      <c r="E1725" s="435"/>
    </row>
    <row r="1726" spans="4:5" x14ac:dyDescent="0.2">
      <c r="D1726" s="434"/>
      <c r="E1726" s="435"/>
    </row>
    <row r="1727" spans="4:5" x14ac:dyDescent="0.2">
      <c r="D1727" s="434"/>
      <c r="E1727" s="435"/>
    </row>
    <row r="1728" spans="4:5" x14ac:dyDescent="0.2">
      <c r="D1728" s="434"/>
      <c r="E1728" s="435"/>
    </row>
    <row r="1729" spans="4:5" x14ac:dyDescent="0.2">
      <c r="D1729" s="434"/>
      <c r="E1729" s="435"/>
    </row>
    <row r="1730" spans="4:5" x14ac:dyDescent="0.2">
      <c r="D1730" s="434"/>
      <c r="E1730" s="435"/>
    </row>
    <row r="1731" spans="4:5" x14ac:dyDescent="0.2">
      <c r="D1731" s="434"/>
      <c r="E1731" s="435"/>
    </row>
    <row r="1732" spans="4:5" x14ac:dyDescent="0.2">
      <c r="D1732" s="434"/>
      <c r="E1732" s="435"/>
    </row>
    <row r="1733" spans="4:5" x14ac:dyDescent="0.2">
      <c r="D1733" s="434"/>
      <c r="E1733" s="435"/>
    </row>
    <row r="1734" spans="4:5" x14ac:dyDescent="0.2">
      <c r="D1734" s="434"/>
      <c r="E1734" s="435"/>
    </row>
    <row r="1735" spans="4:5" x14ac:dyDescent="0.2">
      <c r="D1735" s="434"/>
      <c r="E1735" s="435"/>
    </row>
  </sheetData>
  <sheetProtection password="CD02" sheet="1" objects="1" scenarios="1"/>
  <autoFilter ref="A1:I1707" xr:uid="{00000000-0009-0000-0000-000001000000}"/>
  <dataConsolidate/>
  <conditionalFormatting sqref="C9:I9 C104:E104 C131:G141 B153:B164 D153:G164 B166:C199 D195:G199 B15:G33 B35:G37 B48:G59 B61:G62 C130:E130 C105:G129 I15:I33 I35:I37 I48:I59 I61:I63 C5:E8 G5:I8 B5:B9 B201:G204 I201:I204 B98:G103 B104:B141 I98:I141 I10:I13 B10:G13 H1049:H1050 B34:I34 B47:I47 B60:I60 G104:H104 G130:H130 I39:I46 B39:G46 I65:I89 D65:G89 B68:C89 C64:C67 C63:G63 B1166:G1166 B1126:G1129 I1116:I1131 B1116:B1125 C1115:G1125 B1164:I1164 F1226 B38:C38 B1039:C1050 B1099:G1102 I1097:I1100 F1095:G1095 I1095 F1052:F1058 B1054:C1055 G1054:I1055 E1054:E1055 B1563:B1693">
    <cfRule type="expression" dxfId="1520" priority="1725">
      <formula>CELL("protect",INDIRECT(ADDRESS(ROW(),COLUMN())))=0</formula>
    </cfRule>
  </conditionalFormatting>
  <conditionalFormatting sqref="C3:C4 B2:B4 D2:I4 F5:F8">
    <cfRule type="expression" dxfId="1519" priority="1724">
      <formula>CELL("protect",INDIRECT(ADDRESS(ROW(),COLUMN())))=0</formula>
    </cfRule>
  </conditionalFormatting>
  <conditionalFormatting sqref="B97:I97 B92:B96 D92:E94 G92:I96 E95:E96">
    <cfRule type="expression" dxfId="1518" priority="1723">
      <formula>CELL("protect",INDIRECT(ADDRESS(ROW(),COLUMN())))=0</formula>
    </cfRule>
  </conditionalFormatting>
  <conditionalFormatting sqref="B90:I91 C92:C96 F92:F96">
    <cfRule type="expression" dxfId="1517" priority="1722">
      <formula>CELL("protect",INDIRECT(ADDRESS(ROW(),COLUMN())))=0</formula>
    </cfRule>
  </conditionalFormatting>
  <conditionalFormatting sqref="D143:G152 C142:E142 B142:B152 G142:I142">
    <cfRule type="expression" dxfId="1516" priority="1721">
      <formula>CELL("protect",INDIRECT(ADDRESS(ROW(),COLUMN())))=0</formula>
    </cfRule>
  </conditionalFormatting>
  <conditionalFormatting sqref="C143:C164">
    <cfRule type="expression" dxfId="1515" priority="1720">
      <formula>CELL("protect",INDIRECT(ADDRESS(ROW(),COLUMN())))=0</formula>
    </cfRule>
  </conditionalFormatting>
  <conditionalFormatting sqref="B165:E165 G165:I165">
    <cfRule type="expression" dxfId="1514" priority="1719">
      <formula>CELL("protect",INDIRECT(ADDRESS(ROW(),COLUMN())))=0</formula>
    </cfRule>
  </conditionalFormatting>
  <conditionalFormatting sqref="B14:E14 G14:I14">
    <cfRule type="expression" dxfId="1513" priority="1718">
      <formula>CELL("protect",INDIRECT(ADDRESS(ROW(),COLUMN())))=0</formula>
    </cfRule>
  </conditionalFormatting>
  <conditionalFormatting sqref="D95:D96">
    <cfRule type="expression" dxfId="1512" priority="1717">
      <formula>CELL("protect",INDIRECT(ADDRESS(ROW(),COLUMN())))=0</formula>
    </cfRule>
  </conditionalFormatting>
  <conditionalFormatting sqref="D166:G189 D192:G194 E190:G191">
    <cfRule type="expression" dxfId="1511" priority="1716">
      <formula>CELL("protect",INDIRECT(ADDRESS(ROW(),COLUMN())))=0</formula>
    </cfRule>
  </conditionalFormatting>
  <conditionalFormatting sqref="D190">
    <cfRule type="expression" dxfId="1510" priority="1715">
      <formula>CELL("protect",INDIRECT(ADDRESS(ROW(),COLUMN())))=0</formula>
    </cfRule>
  </conditionalFormatting>
  <conditionalFormatting sqref="D191">
    <cfRule type="expression" dxfId="1509" priority="1714">
      <formula>CELL("protect",INDIRECT(ADDRESS(ROW(),COLUMN())))=0</formula>
    </cfRule>
  </conditionalFormatting>
  <conditionalFormatting sqref="B200:E200 G200:I200">
    <cfRule type="expression" dxfId="1508" priority="1713">
      <formula>CELL("protect",INDIRECT(ADDRESS(ROW(),COLUMN())))=0</formula>
    </cfRule>
  </conditionalFormatting>
  <conditionalFormatting sqref="H10:H13 H15:H33 H35:H37 H48:H59 H61:H63 H98:H103 H105:H129 H131:H141 H143:H164 H166:H199 H201:H204 H39:H46 H65:H89 H1116:H1131 H1097:H1100 H1095">
    <cfRule type="containsBlanks" dxfId="1507" priority="1712">
      <formula>LEN(TRIM(H10))=0</formula>
    </cfRule>
  </conditionalFormatting>
  <conditionalFormatting sqref="I166:I199 I143:I164">
    <cfRule type="expression" dxfId="1506" priority="1711">
      <formula>CELL("protect",INDIRECT(ADDRESS(ROW(),COLUMN())))=0</formula>
    </cfRule>
  </conditionalFormatting>
  <conditionalFormatting sqref="C253:C255 E212:E213 D212 B208:C212 G208:I212 B223:E223 B230:E230 B231:G240 F253:I255 B224:G228 G223:I223 G230:I230">
    <cfRule type="expression" dxfId="1505" priority="1710">
      <formula>CELL("protect",INDIRECT(ADDRESS(ROW(),COLUMN())))=0</formula>
    </cfRule>
  </conditionalFormatting>
  <conditionalFormatting sqref="B205 D205:I205">
    <cfRule type="expression" dxfId="1504" priority="1709">
      <formula>CELL("protect",INDIRECT(ADDRESS(ROW(),COLUMN())))=0</formula>
    </cfRule>
  </conditionalFormatting>
  <conditionalFormatting sqref="B213:I213 D208:E211">
    <cfRule type="expression" dxfId="1503" priority="1708">
      <formula>CELL("protect",INDIRECT(ADDRESS(ROW(),COLUMN())))=0</formula>
    </cfRule>
  </conditionalFormatting>
  <conditionalFormatting sqref="B206:I207 F208:F212">
    <cfRule type="expression" dxfId="1502" priority="1707">
      <formula>CELL("protect",INDIRECT(ADDRESS(ROW(),COLUMN())))=0</formula>
    </cfRule>
  </conditionalFormatting>
  <conditionalFormatting sqref="C214:G221">
    <cfRule type="expression" dxfId="1501" priority="1706">
      <formula>CELL("protect",INDIRECT(ADDRESS(ROW(),COLUMN())))=0</formula>
    </cfRule>
  </conditionalFormatting>
  <conditionalFormatting sqref="B214:B221">
    <cfRule type="expression" dxfId="1500" priority="1705">
      <formula>CELL("protect",INDIRECT(ADDRESS(ROW(),COLUMN())))=0</formula>
    </cfRule>
  </conditionalFormatting>
  <conditionalFormatting sqref="D242:G242 C241:E241 B241:B243 G241:I241 E243:G243">
    <cfRule type="expression" dxfId="1499" priority="1704">
      <formula>CELL("protect",INDIRECT(ADDRESS(ROW(),COLUMN())))=0</formula>
    </cfRule>
  </conditionalFormatting>
  <conditionalFormatting sqref="C242:C243">
    <cfRule type="expression" dxfId="1498" priority="1703">
      <formula>CELL("protect",INDIRECT(ADDRESS(ROW(),COLUMN())))=0</formula>
    </cfRule>
  </conditionalFormatting>
  <conditionalFormatting sqref="B246:E246 B247:G251 G246:I246">
    <cfRule type="expression" dxfId="1497" priority="1702">
      <formula>CELL("protect",INDIRECT(ADDRESS(ROW(),COLUMN())))=0</formula>
    </cfRule>
  </conditionalFormatting>
  <conditionalFormatting sqref="B256:I256 B275:G275 B257:G264 B266:G273">
    <cfRule type="expression" dxfId="1496" priority="1701">
      <formula>CELL("protect",INDIRECT(ADDRESS(ROW(),COLUMN())))=0</formula>
    </cfRule>
  </conditionalFormatting>
  <conditionalFormatting sqref="B252:I252 B253:B255">
    <cfRule type="expression" dxfId="1495" priority="1699">
      <formula>CELL("protect",INDIRECT(ADDRESS(ROW(),COLUMN())))=0</formula>
    </cfRule>
  </conditionalFormatting>
  <conditionalFormatting sqref="D253:E255">
    <cfRule type="expression" dxfId="1494" priority="1700">
      <formula>CELL("protect",INDIRECT(ADDRESS(ROW(),COLUMN())))=0</formula>
    </cfRule>
  </conditionalFormatting>
  <conditionalFormatting sqref="B274:E274 G274:I274">
    <cfRule type="expression" dxfId="1493" priority="1698">
      <formula>CELL("protect",INDIRECT(ADDRESS(ROW(),COLUMN())))=0</formula>
    </cfRule>
  </conditionalFormatting>
  <conditionalFormatting sqref="B244:E244 B245:G245 G244:I244">
    <cfRule type="expression" dxfId="1492" priority="1697">
      <formula>CELL("protect",INDIRECT(ADDRESS(ROW(),COLUMN())))=0</formula>
    </cfRule>
  </conditionalFormatting>
  <conditionalFormatting sqref="B265:E265 G265:I265">
    <cfRule type="expression" dxfId="1491" priority="1696">
      <formula>CELL("protect",INDIRECT(ADDRESS(ROW(),COLUMN())))=0</formula>
    </cfRule>
  </conditionalFormatting>
  <conditionalFormatting sqref="I275 I266:I273 I257:I264 I247:I251 I245 I242:I243 I231:I240 I214:I221 I224:I228">
    <cfRule type="expression" dxfId="1490" priority="1694">
      <formula>CELL("protect",INDIRECT(ADDRESS(ROW(),COLUMN())))=0</formula>
    </cfRule>
  </conditionalFormatting>
  <conditionalFormatting sqref="B313:E313 B279:B281 B305:G312 B338:G340 E290 B304:E304 B314:G327 B361:C362 B291:G303 G304:I304 G313:I313 C278:C281 B282:E289 G279:I289 F278:F289">
    <cfRule type="expression" dxfId="1489" priority="1692">
      <formula>CELL("protect",INDIRECT(ADDRESS(ROW(),COLUMN())))=0</formula>
    </cfRule>
  </conditionalFormatting>
  <conditionalFormatting sqref="B276 D276:I276">
    <cfRule type="expression" dxfId="1488" priority="1691">
      <formula>CELL("protect",INDIRECT(ADDRESS(ROW(),COLUMN())))=0</formula>
    </cfRule>
  </conditionalFormatting>
  <conditionalFormatting sqref="B290:E290 D279:E281 G290:I290">
    <cfRule type="expression" dxfId="1487" priority="1690">
      <formula>CELL("protect",INDIRECT(ADDRESS(ROW(),COLUMN())))=0</formula>
    </cfRule>
  </conditionalFormatting>
  <conditionalFormatting sqref="B277:I277 B278 D278:E278 G278:I278">
    <cfRule type="expression" dxfId="1486" priority="1689">
      <formula>CELL("protect",INDIRECT(ADDRESS(ROW(),COLUMN())))=0</formula>
    </cfRule>
  </conditionalFormatting>
  <conditionalFormatting sqref="D329:G329 C328:E328 B328:B329 G328:I328">
    <cfRule type="expression" dxfId="1485" priority="1688">
      <formula>CELL("protect",INDIRECT(ADDRESS(ROW(),COLUMN())))=0</formula>
    </cfRule>
  </conditionalFormatting>
  <conditionalFormatting sqref="C329">
    <cfRule type="expression" dxfId="1484" priority="1687">
      <formula>CELL("protect",INDIRECT(ADDRESS(ROW(),COLUMN())))=0</formula>
    </cfRule>
  </conditionalFormatting>
  <conditionalFormatting sqref="B357:C357 B331:C336 B342:C343 B348:C351 B354:C355 B346:C346 C344:C345 C353">
    <cfRule type="expression" dxfId="1483" priority="1686">
      <formula>CELL("protect",INDIRECT(ADDRESS(ROW(),COLUMN())))=0</formula>
    </cfRule>
  </conditionalFormatting>
  <conditionalFormatting sqref="D331:G336 D342:G346 D348:G351 D353:G355 D357:G357">
    <cfRule type="expression" dxfId="1482" priority="1685">
      <formula>CELL("protect",INDIRECT(ADDRESS(ROW(),COLUMN())))=0</formula>
    </cfRule>
  </conditionalFormatting>
  <conditionalFormatting sqref="B330:E330 G330:I330">
    <cfRule type="expression" dxfId="1481" priority="1684">
      <formula>CELL("protect",INDIRECT(ADDRESS(ROW(),COLUMN())))=0</formula>
    </cfRule>
  </conditionalFormatting>
  <conditionalFormatting sqref="B337:E337 G337:I337">
    <cfRule type="expression" dxfId="1480" priority="1683">
      <formula>CELL("protect",INDIRECT(ADDRESS(ROW(),COLUMN())))=0</formula>
    </cfRule>
  </conditionalFormatting>
  <conditionalFormatting sqref="B341:E341 G341:I341">
    <cfRule type="expression" dxfId="1479" priority="1682">
      <formula>CELL("protect",INDIRECT(ADDRESS(ROW(),COLUMN())))=0</formula>
    </cfRule>
  </conditionalFormatting>
  <conditionalFormatting sqref="B347:E347 G347:I347">
    <cfRule type="expression" dxfId="1478" priority="1681">
      <formula>CELL("protect",INDIRECT(ADDRESS(ROW(),COLUMN())))=0</formula>
    </cfRule>
  </conditionalFormatting>
  <conditionalFormatting sqref="B352:E352 G352:I352">
    <cfRule type="expression" dxfId="1477" priority="1680">
      <formula>CELL("protect",INDIRECT(ADDRESS(ROW(),COLUMN())))=0</formula>
    </cfRule>
  </conditionalFormatting>
  <conditionalFormatting sqref="B356:E356 G356:I356">
    <cfRule type="expression" dxfId="1476" priority="1679">
      <formula>CELL("protect",INDIRECT(ADDRESS(ROW(),COLUMN())))=0</formula>
    </cfRule>
  </conditionalFormatting>
  <conditionalFormatting sqref="C359">
    <cfRule type="expression" dxfId="1475" priority="1678">
      <formula>CELL("protect",INDIRECT(ADDRESS(ROW(),COLUMN())))=0</formula>
    </cfRule>
  </conditionalFormatting>
  <conditionalFormatting sqref="D359:G359">
    <cfRule type="expression" dxfId="1474" priority="1677">
      <formula>CELL("protect",INDIRECT(ADDRESS(ROW(),COLUMN())))=0</formula>
    </cfRule>
  </conditionalFormatting>
  <conditionalFormatting sqref="B358:E358 G358:I358">
    <cfRule type="expression" dxfId="1473" priority="1676">
      <formula>CELL("protect",INDIRECT(ADDRESS(ROW(),COLUMN())))=0</formula>
    </cfRule>
  </conditionalFormatting>
  <conditionalFormatting sqref="D361:G362">
    <cfRule type="expression" dxfId="1472" priority="1675">
      <formula>CELL("protect",INDIRECT(ADDRESS(ROW(),COLUMN())))=0</formula>
    </cfRule>
  </conditionalFormatting>
  <conditionalFormatting sqref="B360:E360 G360:I360">
    <cfRule type="expression" dxfId="1471" priority="1674">
      <formula>CELL("protect",INDIRECT(ADDRESS(ROW(),COLUMN())))=0</formula>
    </cfRule>
  </conditionalFormatting>
  <conditionalFormatting sqref="B359">
    <cfRule type="expression" dxfId="1470" priority="1673">
      <formula>CELL("protect",INDIRECT(ADDRESS(ROW(),COLUMN())))=0</formula>
    </cfRule>
  </conditionalFormatting>
  <conditionalFormatting sqref="B344">
    <cfRule type="expression" dxfId="1469" priority="1672">
      <formula>CELL("protect",INDIRECT(ADDRESS(ROW(),COLUMN())))=0</formula>
    </cfRule>
  </conditionalFormatting>
  <conditionalFormatting sqref="B345">
    <cfRule type="expression" dxfId="1468" priority="1671">
      <formula>CELL("protect",INDIRECT(ADDRESS(ROW(),COLUMN())))=0</formula>
    </cfRule>
  </conditionalFormatting>
  <conditionalFormatting sqref="B353">
    <cfRule type="expression" dxfId="1467" priority="1670">
      <formula>CELL("protect",INDIRECT(ADDRESS(ROW(),COLUMN())))=0</formula>
    </cfRule>
  </conditionalFormatting>
  <conditionalFormatting sqref="I361:I362 I359 I357 I353:I355 I348:I351 I342:I346 I338:I340 I331:I336 I329 I314:I327 I305:I312 I291:I303">
    <cfRule type="expression" dxfId="1466" priority="1668">
      <formula>CELL("protect",INDIRECT(ADDRESS(ROW(),COLUMN())))=0</formula>
    </cfRule>
  </conditionalFormatting>
  <conditionalFormatting sqref="F290">
    <cfRule type="expression" dxfId="1465" priority="1667">
      <formula>CELL("protect",INDIRECT(ADDRESS(ROW(),COLUMN())))=0</formula>
    </cfRule>
  </conditionalFormatting>
  <conditionalFormatting sqref="F304">
    <cfRule type="expression" dxfId="1464" priority="1666">
      <formula>CELL("protect",INDIRECT(ADDRESS(ROW(),COLUMN())))=0</formula>
    </cfRule>
  </conditionalFormatting>
  <conditionalFormatting sqref="F313">
    <cfRule type="expression" dxfId="1463" priority="1665">
      <formula>CELL("protect",INDIRECT(ADDRESS(ROW(),COLUMN())))=0</formula>
    </cfRule>
  </conditionalFormatting>
  <conditionalFormatting sqref="F328">
    <cfRule type="expression" dxfId="1462" priority="1664">
      <formula>CELL("protect",INDIRECT(ADDRESS(ROW(),COLUMN())))=0</formula>
    </cfRule>
  </conditionalFormatting>
  <conditionalFormatting sqref="F330">
    <cfRule type="expression" dxfId="1461" priority="1663">
      <formula>CELL("protect",INDIRECT(ADDRESS(ROW(),COLUMN())))=0</formula>
    </cfRule>
  </conditionalFormatting>
  <conditionalFormatting sqref="F337">
    <cfRule type="expression" dxfId="1460" priority="1662">
      <formula>CELL("protect",INDIRECT(ADDRESS(ROW(),COLUMN())))=0</formula>
    </cfRule>
  </conditionalFormatting>
  <conditionalFormatting sqref="F341">
    <cfRule type="expression" dxfId="1459" priority="1661">
      <formula>CELL("protect",INDIRECT(ADDRESS(ROW(),COLUMN())))=0</formula>
    </cfRule>
  </conditionalFormatting>
  <conditionalFormatting sqref="F347">
    <cfRule type="expression" dxfId="1458" priority="1660">
      <formula>CELL("protect",INDIRECT(ADDRESS(ROW(),COLUMN())))=0</formula>
    </cfRule>
  </conditionalFormatting>
  <conditionalFormatting sqref="F360 F358 F356 F352">
    <cfRule type="expression" dxfId="1457" priority="1659">
      <formula>CELL("protect",INDIRECT(ADDRESS(ROW(),COLUMN())))=0</formula>
    </cfRule>
  </conditionalFormatting>
  <conditionalFormatting sqref="E440:G440 B437 C439:I439 B442 B448:C456 E448:G456 I440 I448:I456 C437:E438 G437:I438 B443:I443 B447:I447 B439:B440">
    <cfRule type="expression" dxfId="1456" priority="1657">
      <formula>CELL("protect",INDIRECT(ADDRESS(ROW(),COLUMN())))=0</formula>
    </cfRule>
  </conditionalFormatting>
  <conditionalFormatting sqref="C440">
    <cfRule type="expression" dxfId="1455" priority="1656">
      <formula>CELL("protect",INDIRECT(ADDRESS(ROW(),COLUMN())))=0</formula>
    </cfRule>
  </conditionalFormatting>
  <conditionalFormatting sqref="C435:C436 B434:B436 D434:I436 B438 F437:F438">
    <cfRule type="expression" dxfId="1454" priority="1655">
      <formula>CELL("protect",INDIRECT(ADDRESS(ROW(),COLUMN())))=0</formula>
    </cfRule>
  </conditionalFormatting>
  <conditionalFormatting sqref="B441 E441:G442">
    <cfRule type="expression" dxfId="1453" priority="1654">
      <formula>CELL("protect",INDIRECT(ADDRESS(ROW(),COLUMN())))=0</formula>
    </cfRule>
  </conditionalFormatting>
  <conditionalFormatting sqref="C441:C442">
    <cfRule type="expression" dxfId="1452" priority="1653">
      <formula>CELL("protect",INDIRECT(ADDRESS(ROW(),COLUMN())))=0</formula>
    </cfRule>
  </conditionalFormatting>
  <conditionalFormatting sqref="B444:B446 E444:G446">
    <cfRule type="expression" dxfId="1451" priority="1652">
      <formula>CELL("protect",INDIRECT(ADDRESS(ROW(),COLUMN())))=0</formula>
    </cfRule>
  </conditionalFormatting>
  <conditionalFormatting sqref="C444:C446">
    <cfRule type="expression" dxfId="1450" priority="1651">
      <formula>CELL("protect",INDIRECT(ADDRESS(ROW(),COLUMN())))=0</formula>
    </cfRule>
  </conditionalFormatting>
  <conditionalFormatting sqref="D440">
    <cfRule type="expression" dxfId="1449" priority="1650">
      <formula>CELL("protect",INDIRECT(ADDRESS(ROW(),COLUMN())))=0</formula>
    </cfRule>
  </conditionalFormatting>
  <conditionalFormatting sqref="D441">
    <cfRule type="expression" dxfId="1448" priority="1649">
      <formula>CELL("protect",INDIRECT(ADDRESS(ROW(),COLUMN())))=0</formula>
    </cfRule>
  </conditionalFormatting>
  <conditionalFormatting sqref="D442">
    <cfRule type="expression" dxfId="1447" priority="1648">
      <formula>CELL("protect",INDIRECT(ADDRESS(ROW(),COLUMN())))=0</formula>
    </cfRule>
  </conditionalFormatting>
  <conditionalFormatting sqref="D444:D446">
    <cfRule type="expression" dxfId="1446" priority="1647">
      <formula>CELL("protect",INDIRECT(ADDRESS(ROW(),COLUMN())))=0</formula>
    </cfRule>
  </conditionalFormatting>
  <conditionalFormatting sqref="D448:D456">
    <cfRule type="expression" dxfId="1445" priority="1646">
      <formula>CELL("protect",INDIRECT(ADDRESS(ROW(),COLUMN())))=0</formula>
    </cfRule>
  </conditionalFormatting>
  <conditionalFormatting sqref="I444:I446 I441:I442">
    <cfRule type="expression" dxfId="1444" priority="1644">
      <formula>CELL("protect",INDIRECT(ADDRESS(ROW(),COLUMN())))=0</formula>
    </cfRule>
  </conditionalFormatting>
  <conditionalFormatting sqref="E556:G556 E561 B467:B468 D479:H479 C463:E463 G463:H463 I479:I480 D497:G500 E481:E483 B486:B487 G485:G487 B497:B500 D486:E487 D490:E495 D502:G516 D518:G519 D517:E517 D521:G522 C523:H523 D525:G527 D529:G534 C536:G536 D541:E543 D538:G540 D545:E546 D548:E550 D551:H551 D557:F558 D559:G560 B525:B561 I471 I488 I484 I547 I544 D555:H555 D552:G554 I496:I501 I551:I556 B471:G471 E480:G480 E488:G488 E484:G484 E496:G496 E501:G501 E520:G520 E524:G524 E528:G528 E535:G535 E537:G537 E544:G544 E547:G547 B502:B523 I520:I537 B465 B457:I457 I460:I467 B460:B463 C460:H462 B479:B480 C464:G467 D468:G468 B470 D470:G470 C469">
    <cfRule type="expression" dxfId="1443" priority="1643">
      <formula>CELL("protect",INDIRECT(ADDRESS(ROW(),COLUMN())))=0</formula>
    </cfRule>
  </conditionalFormatting>
  <conditionalFormatting sqref="D556">
    <cfRule type="expression" dxfId="1442" priority="1642">
      <formula>CELL("protect",INDIRECT(ADDRESS(ROW(),COLUMN())))=0</formula>
    </cfRule>
  </conditionalFormatting>
  <conditionalFormatting sqref="D561">
    <cfRule type="expression" dxfId="1441" priority="1641">
      <formula>CELL("protect",INDIRECT(ADDRESS(ROW(),COLUMN())))=0</formula>
    </cfRule>
  </conditionalFormatting>
  <conditionalFormatting sqref="C479">
    <cfRule type="expression" dxfId="1440" priority="1640">
      <formula>CELL("protect",INDIRECT(ADDRESS(ROW(),COLUMN())))=0</formula>
    </cfRule>
  </conditionalFormatting>
  <conditionalFormatting sqref="C551">
    <cfRule type="expression" dxfId="1439" priority="1639">
      <formula>CELL("protect",INDIRECT(ADDRESS(ROW(),COLUMN())))=0</formula>
    </cfRule>
  </conditionalFormatting>
  <conditionalFormatting sqref="C555:C561">
    <cfRule type="expression" dxfId="1438" priority="1638">
      <formula>CELL("protect",INDIRECT(ADDRESS(ROW(),COLUMN())))=0</formula>
    </cfRule>
  </conditionalFormatting>
  <conditionalFormatting sqref="B464">
    <cfRule type="expression" dxfId="1437" priority="1637">
      <formula>CELL("protect",INDIRECT(ADDRESS(ROW(),COLUMN())))=0</formula>
    </cfRule>
  </conditionalFormatting>
  <conditionalFormatting sqref="B466">
    <cfRule type="expression" dxfId="1436" priority="1636">
      <formula>CELL("protect",INDIRECT(ADDRESS(ROW(),COLUMN())))=0</formula>
    </cfRule>
  </conditionalFormatting>
  <conditionalFormatting sqref="B472:C472 E472:G472 C473:C478">
    <cfRule type="expression" dxfId="1435" priority="1635">
      <formula>CELL("protect",INDIRECT(ADDRESS(ROW(),COLUMN())))=0</formula>
    </cfRule>
  </conditionalFormatting>
  <conditionalFormatting sqref="D472">
    <cfRule type="expression" dxfId="1434" priority="1634">
      <formula>CELL("protect",INDIRECT(ADDRESS(ROW(),COLUMN())))=0</formula>
    </cfRule>
  </conditionalFormatting>
  <conditionalFormatting sqref="B473:B476 E473:G478">
    <cfRule type="expression" dxfId="1433" priority="1633">
      <formula>CELL("protect",INDIRECT(ADDRESS(ROW(),COLUMN())))=0</formula>
    </cfRule>
  </conditionalFormatting>
  <conditionalFormatting sqref="D473:D476">
    <cfRule type="expression" dxfId="1432" priority="1632">
      <formula>CELL("protect",INDIRECT(ADDRESS(ROW(),COLUMN())))=0</formula>
    </cfRule>
  </conditionalFormatting>
  <conditionalFormatting sqref="B477">
    <cfRule type="expression" dxfId="1431" priority="1631">
      <formula>CELL("protect",INDIRECT(ADDRESS(ROW(),COLUMN())))=0</formula>
    </cfRule>
  </conditionalFormatting>
  <conditionalFormatting sqref="D477:D478">
    <cfRule type="expression" dxfId="1430" priority="1630">
      <formula>CELL("protect",INDIRECT(ADDRESS(ROW(),COLUMN())))=0</formula>
    </cfRule>
  </conditionalFormatting>
  <conditionalFormatting sqref="B469 D469:G469">
    <cfRule type="expression" dxfId="1429" priority="1629">
      <formula>CELL("protect",INDIRECT(ADDRESS(ROW(),COLUMN())))=0</formula>
    </cfRule>
  </conditionalFormatting>
  <conditionalFormatting sqref="F463">
    <cfRule type="expression" dxfId="1428" priority="1628">
      <formula>CELL("protect",INDIRECT(ADDRESS(ROW(),COLUMN())))=0</formula>
    </cfRule>
  </conditionalFormatting>
  <conditionalFormatting sqref="C480:D480">
    <cfRule type="expression" dxfId="1427" priority="1627">
      <formula>CELL("protect",INDIRECT(ADDRESS(ROW(),COLUMN())))=0</formula>
    </cfRule>
  </conditionalFormatting>
  <conditionalFormatting sqref="D481:D483">
    <cfRule type="expression" dxfId="1426" priority="1626">
      <formula>CELL("protect",INDIRECT(ADDRESS(ROW(),COLUMN())))=0</formula>
    </cfRule>
  </conditionalFormatting>
  <conditionalFormatting sqref="F481:G483">
    <cfRule type="expression" dxfId="1425" priority="1625">
      <formula>CELL("protect",INDIRECT(ADDRESS(ROW(),COLUMN())))=0</formula>
    </cfRule>
  </conditionalFormatting>
  <conditionalFormatting sqref="B481:C481 C482:C483">
    <cfRule type="expression" dxfId="1424" priority="1624">
      <formula>CELL("protect",INDIRECT(ADDRESS(ROW(),COLUMN())))=0</formula>
    </cfRule>
  </conditionalFormatting>
  <conditionalFormatting sqref="B482:B483">
    <cfRule type="expression" dxfId="1423" priority="1623">
      <formula>CELL("protect",INDIRECT(ADDRESS(ROW(),COLUMN())))=0</formula>
    </cfRule>
  </conditionalFormatting>
  <conditionalFormatting sqref="B478">
    <cfRule type="expression" dxfId="1422" priority="1622">
      <formula>CELL("protect",INDIRECT(ADDRESS(ROW(),COLUMN())))=0</formula>
    </cfRule>
  </conditionalFormatting>
  <conditionalFormatting sqref="C484:D484">
    <cfRule type="expression" dxfId="1421" priority="1621">
      <formula>CELL("protect",INDIRECT(ADDRESS(ROW(),COLUMN())))=0</formula>
    </cfRule>
  </conditionalFormatting>
  <conditionalFormatting sqref="E485">
    <cfRule type="expression" dxfId="1420" priority="1620">
      <formula>CELL("protect",INDIRECT(ADDRESS(ROW(),COLUMN())))=0</formula>
    </cfRule>
  </conditionalFormatting>
  <conditionalFormatting sqref="D485">
    <cfRule type="expression" dxfId="1419" priority="1619">
      <formula>CELL("protect",INDIRECT(ADDRESS(ROW(),COLUMN())))=0</formula>
    </cfRule>
  </conditionalFormatting>
  <conditionalFormatting sqref="F485:G485 F486:F487">
    <cfRule type="expression" dxfId="1418" priority="1618">
      <formula>CELL("protect",INDIRECT(ADDRESS(ROW(),COLUMN())))=0</formula>
    </cfRule>
  </conditionalFormatting>
  <conditionalFormatting sqref="B485:C485 C486:C487">
    <cfRule type="expression" dxfId="1417" priority="1617">
      <formula>CELL("protect",INDIRECT(ADDRESS(ROW(),COLUMN())))=0</formula>
    </cfRule>
  </conditionalFormatting>
  <conditionalFormatting sqref="G486">
    <cfRule type="expression" dxfId="1416" priority="1616">
      <formula>CELL("protect",INDIRECT(ADDRESS(ROW(),COLUMN())))=0</formula>
    </cfRule>
  </conditionalFormatting>
  <conditionalFormatting sqref="B484">
    <cfRule type="expression" dxfId="1415" priority="1615">
      <formula>CELL("protect",INDIRECT(ADDRESS(ROW(),COLUMN())))=0</formula>
    </cfRule>
  </conditionalFormatting>
  <conditionalFormatting sqref="C488:D488">
    <cfRule type="expression" dxfId="1414" priority="1614">
      <formula>CELL("protect",INDIRECT(ADDRESS(ROW(),COLUMN())))=0</formula>
    </cfRule>
  </conditionalFormatting>
  <conditionalFormatting sqref="B488">
    <cfRule type="expression" dxfId="1413" priority="1613">
      <formula>CELL("protect",INDIRECT(ADDRESS(ROW(),COLUMN())))=0</formula>
    </cfRule>
  </conditionalFormatting>
  <conditionalFormatting sqref="E489">
    <cfRule type="expression" dxfId="1412" priority="1612">
      <formula>CELL("protect",INDIRECT(ADDRESS(ROW(),COLUMN())))=0</formula>
    </cfRule>
  </conditionalFormatting>
  <conditionalFormatting sqref="D489">
    <cfRule type="expression" dxfId="1411" priority="1611">
      <formula>CELL("protect",INDIRECT(ADDRESS(ROW(),COLUMN())))=0</formula>
    </cfRule>
  </conditionalFormatting>
  <conditionalFormatting sqref="F489:G489">
    <cfRule type="expression" dxfId="1410" priority="1610">
      <formula>CELL("protect",INDIRECT(ADDRESS(ROW(),COLUMN())))=0</formula>
    </cfRule>
  </conditionalFormatting>
  <conditionalFormatting sqref="C489:C495">
    <cfRule type="expression" dxfId="1409" priority="1609">
      <formula>CELL("protect",INDIRECT(ADDRESS(ROW(),COLUMN())))=0</formula>
    </cfRule>
  </conditionalFormatting>
  <conditionalFormatting sqref="G490">
    <cfRule type="expression" dxfId="1408" priority="1608">
      <formula>CELL("protect",INDIRECT(ADDRESS(ROW(),COLUMN())))=0</formula>
    </cfRule>
  </conditionalFormatting>
  <conditionalFormatting sqref="F490">
    <cfRule type="expression" dxfId="1407" priority="1607">
      <formula>CELL("protect",INDIRECT(ADDRESS(ROW(),COLUMN())))=0</formula>
    </cfRule>
  </conditionalFormatting>
  <conditionalFormatting sqref="G491">
    <cfRule type="expression" dxfId="1406" priority="1606">
      <formula>CELL("protect",INDIRECT(ADDRESS(ROW(),COLUMN())))=0</formula>
    </cfRule>
  </conditionalFormatting>
  <conditionalFormatting sqref="F491">
    <cfRule type="expression" dxfId="1405" priority="1605">
      <formula>CELL("protect",INDIRECT(ADDRESS(ROW(),COLUMN())))=0</formula>
    </cfRule>
  </conditionalFormatting>
  <conditionalFormatting sqref="G492">
    <cfRule type="expression" dxfId="1404" priority="1604">
      <formula>CELL("protect",INDIRECT(ADDRESS(ROW(),COLUMN())))=0</formula>
    </cfRule>
  </conditionalFormatting>
  <conditionalFormatting sqref="F492">
    <cfRule type="expression" dxfId="1403" priority="1603">
      <formula>CELL("protect",INDIRECT(ADDRESS(ROW(),COLUMN())))=0</formula>
    </cfRule>
  </conditionalFormatting>
  <conditionalFormatting sqref="G493">
    <cfRule type="expression" dxfId="1402" priority="1602">
      <formula>CELL("protect",INDIRECT(ADDRESS(ROW(),COLUMN())))=0</formula>
    </cfRule>
  </conditionalFormatting>
  <conditionalFormatting sqref="F493">
    <cfRule type="expression" dxfId="1401" priority="1601">
      <formula>CELL("protect",INDIRECT(ADDRESS(ROW(),COLUMN())))=0</formula>
    </cfRule>
  </conditionalFormatting>
  <conditionalFormatting sqref="C520:D520">
    <cfRule type="expression" dxfId="1400" priority="1590">
      <formula>CELL("protect",INDIRECT(ADDRESS(ROW(),COLUMN())))=0</formula>
    </cfRule>
  </conditionalFormatting>
  <conditionalFormatting sqref="C521:C522">
    <cfRule type="expression" dxfId="1399" priority="1589">
      <formula>CELL("protect",INDIRECT(ADDRESS(ROW(),COLUMN())))=0</formula>
    </cfRule>
  </conditionalFormatting>
  <conditionalFormatting sqref="B489:B495">
    <cfRule type="expression" dxfId="1398" priority="1600">
      <formula>CELL("protect",INDIRECT(ADDRESS(ROW(),COLUMN())))=0</formula>
    </cfRule>
  </conditionalFormatting>
  <conditionalFormatting sqref="F494:G494">
    <cfRule type="expression" dxfId="1397" priority="1599">
      <formula>CELL("protect",INDIRECT(ADDRESS(ROW(),COLUMN())))=0</formula>
    </cfRule>
  </conditionalFormatting>
  <conditionalFormatting sqref="F495:G495">
    <cfRule type="expression" dxfId="1396" priority="1598">
      <formula>CELL("protect",INDIRECT(ADDRESS(ROW(),COLUMN())))=0</formula>
    </cfRule>
  </conditionalFormatting>
  <conditionalFormatting sqref="C496:D496">
    <cfRule type="expression" dxfId="1395" priority="1597">
      <formula>CELL("protect",INDIRECT(ADDRESS(ROW(),COLUMN())))=0</formula>
    </cfRule>
  </conditionalFormatting>
  <conditionalFormatting sqref="B496">
    <cfRule type="expression" dxfId="1394" priority="1596">
      <formula>CELL("protect",INDIRECT(ADDRESS(ROW(),COLUMN())))=0</formula>
    </cfRule>
  </conditionalFormatting>
  <conditionalFormatting sqref="C497:C500">
    <cfRule type="expression" dxfId="1393" priority="1595">
      <formula>CELL("protect",INDIRECT(ADDRESS(ROW(),COLUMN())))=0</formula>
    </cfRule>
  </conditionalFormatting>
  <conditionalFormatting sqref="C501:D501">
    <cfRule type="expression" dxfId="1392" priority="1594">
      <formula>CELL("protect",INDIRECT(ADDRESS(ROW(),COLUMN())))=0</formula>
    </cfRule>
  </conditionalFormatting>
  <conditionalFormatting sqref="B501">
    <cfRule type="expression" dxfId="1391" priority="1593">
      <formula>CELL("protect",INDIRECT(ADDRESS(ROW(),COLUMN())))=0</formula>
    </cfRule>
  </conditionalFormatting>
  <conditionalFormatting sqref="C502:C519">
    <cfRule type="expression" dxfId="1390" priority="1592">
      <formula>CELL("protect",INDIRECT(ADDRESS(ROW(),COLUMN())))=0</formula>
    </cfRule>
  </conditionalFormatting>
  <conditionalFormatting sqref="F517:G517">
    <cfRule type="expression" dxfId="1389" priority="1591">
      <formula>CELL("protect",INDIRECT(ADDRESS(ROW(),COLUMN())))=0</formula>
    </cfRule>
  </conditionalFormatting>
  <conditionalFormatting sqref="B524">
    <cfRule type="expression" dxfId="1388" priority="1588">
      <formula>CELL("protect",INDIRECT(ADDRESS(ROW(),COLUMN())))=0</formula>
    </cfRule>
  </conditionalFormatting>
  <conditionalFormatting sqref="C524:D524">
    <cfRule type="expression" dxfId="1387" priority="1587">
      <formula>CELL("protect",INDIRECT(ADDRESS(ROW(),COLUMN())))=0</formula>
    </cfRule>
  </conditionalFormatting>
  <conditionalFormatting sqref="C525:C527">
    <cfRule type="expression" dxfId="1386" priority="1586">
      <formula>CELL("protect",INDIRECT(ADDRESS(ROW(),COLUMN())))=0</formula>
    </cfRule>
  </conditionalFormatting>
  <conditionalFormatting sqref="C528:D528">
    <cfRule type="expression" dxfId="1385" priority="1585">
      <formula>CELL("protect",INDIRECT(ADDRESS(ROW(),COLUMN())))=0</formula>
    </cfRule>
  </conditionalFormatting>
  <conditionalFormatting sqref="C529:C534">
    <cfRule type="expression" dxfId="1384" priority="1584">
      <formula>CELL("protect",INDIRECT(ADDRESS(ROW(),COLUMN())))=0</formula>
    </cfRule>
  </conditionalFormatting>
  <conditionalFormatting sqref="C535:D535">
    <cfRule type="expression" dxfId="1383" priority="1583">
      <formula>CELL("protect",INDIRECT(ADDRESS(ROW(),COLUMN())))=0</formula>
    </cfRule>
  </conditionalFormatting>
  <conditionalFormatting sqref="C537:D537">
    <cfRule type="expression" dxfId="1382" priority="1582">
      <formula>CELL("protect",INDIRECT(ADDRESS(ROW(),COLUMN())))=0</formula>
    </cfRule>
  </conditionalFormatting>
  <conditionalFormatting sqref="C552:C554">
    <cfRule type="expression" dxfId="1381" priority="1581">
      <formula>CELL("protect",INDIRECT(ADDRESS(ROW(),COLUMN())))=0</formula>
    </cfRule>
  </conditionalFormatting>
  <conditionalFormatting sqref="C538:C543">
    <cfRule type="expression" dxfId="1380" priority="1580">
      <formula>CELL("protect",INDIRECT(ADDRESS(ROW(),COLUMN())))=0</formula>
    </cfRule>
  </conditionalFormatting>
  <conditionalFormatting sqref="F541:G543">
    <cfRule type="expression" dxfId="1379" priority="1579">
      <formula>CELL("protect",INDIRECT(ADDRESS(ROW(),COLUMN())))=0</formula>
    </cfRule>
  </conditionalFormatting>
  <conditionalFormatting sqref="C544:D544">
    <cfRule type="expression" dxfId="1378" priority="1578">
      <formula>CELL("protect",INDIRECT(ADDRESS(ROW(),COLUMN())))=0</formula>
    </cfRule>
  </conditionalFormatting>
  <conditionalFormatting sqref="C545:C546">
    <cfRule type="expression" dxfId="1377" priority="1577">
      <formula>CELL("protect",INDIRECT(ADDRESS(ROW(),COLUMN())))=0</formula>
    </cfRule>
  </conditionalFormatting>
  <conditionalFormatting sqref="F545:G546">
    <cfRule type="expression" dxfId="1376" priority="1576">
      <formula>CELL("protect",INDIRECT(ADDRESS(ROW(),COLUMN())))=0</formula>
    </cfRule>
  </conditionalFormatting>
  <conditionalFormatting sqref="C547:D547">
    <cfRule type="expression" dxfId="1375" priority="1575">
      <formula>CELL("protect",INDIRECT(ADDRESS(ROW(),COLUMN())))=0</formula>
    </cfRule>
  </conditionalFormatting>
  <conditionalFormatting sqref="C548:C550">
    <cfRule type="expression" dxfId="1374" priority="1574">
      <formula>CELL("protect",INDIRECT(ADDRESS(ROW(),COLUMN())))=0</formula>
    </cfRule>
  </conditionalFormatting>
  <conditionalFormatting sqref="F548:G549">
    <cfRule type="expression" dxfId="1373" priority="1573">
      <formula>CELL("protect",INDIRECT(ADDRESS(ROW(),COLUMN())))=0</formula>
    </cfRule>
  </conditionalFormatting>
  <conditionalFormatting sqref="F550:G550">
    <cfRule type="expression" dxfId="1372" priority="1572">
      <formula>CELL("protect",INDIRECT(ADDRESS(ROW(),COLUMN())))=0</formula>
    </cfRule>
  </conditionalFormatting>
  <conditionalFormatting sqref="F561:G561">
    <cfRule type="expression" dxfId="1371" priority="1571">
      <formula>CELL("protect",INDIRECT(ADDRESS(ROW(),COLUMN())))=0</formula>
    </cfRule>
  </conditionalFormatting>
  <conditionalFormatting sqref="G557 I557">
    <cfRule type="expression" dxfId="1370" priority="1570">
      <formula>CELL("protect",INDIRECT(ADDRESS(ROW(),COLUMN())))=0</formula>
    </cfRule>
  </conditionalFormatting>
  <conditionalFormatting sqref="G558">
    <cfRule type="expression" dxfId="1369" priority="1569">
      <formula>CELL("protect",INDIRECT(ADDRESS(ROW(),COLUMN())))=0</formula>
    </cfRule>
  </conditionalFormatting>
  <conditionalFormatting sqref="I558:I561 I548:I550 I545:I546 I538:I543 I502:I519 I489:I495 I485:I487 I481:I483 I472:I478 I468:I470">
    <cfRule type="expression" dxfId="1368" priority="1567">
      <formula>CELL("protect",INDIRECT(ADDRESS(ROW(),COLUMN())))=0</formula>
    </cfRule>
  </conditionalFormatting>
  <conditionalFormatting sqref="H464">
    <cfRule type="expression" dxfId="1367" priority="1566">
      <formula>CELL("protect",INDIRECT(ADDRESS(ROW(),COLUMN())))=0</formula>
    </cfRule>
  </conditionalFormatting>
  <conditionalFormatting sqref="H557 H547 H544 H537 H535 H528 H524 H520 H501 H496 H488 H484 H480 H471 H466:H467">
    <cfRule type="expression" dxfId="1366" priority="1565">
      <formula>CELL("protect",INDIRECT(ADDRESS(ROW(),COLUMN())))=0</formula>
    </cfRule>
  </conditionalFormatting>
  <conditionalFormatting sqref="B458:I459">
    <cfRule type="expression" dxfId="1365" priority="1564">
      <formula>CELL("protect",INDIRECT(ADDRESS(ROW(),COLUMN())))=0</formula>
    </cfRule>
  </conditionalFormatting>
  <conditionalFormatting sqref="B565:B569 D569:E569 B583:E583 C565:E568 D616:E619 D626:E626 C648:E648 D651:D663 G583:I583 G648:I648 D677:E678 E707 D696:E697 G702 D703:E703 D704 D708:E709 D714 D716:E718 D725:E725 G707 D732:D734 G565:I568 C575:G582 C584:G584 E688 D691:E691 C670:C679 D592:G593 D585:G590 D630:E631 D633:E635 C585:C647 C681:E681 D686:E686 C736:C824 G569 I569 I707 I702 I575:I582 I829:I850 D682:E682 C684:E684 C687 C690 C694 C708:C718 C723:C734 C829:C850">
    <cfRule type="expression" dxfId="1364" priority="1563">
      <formula>CELL("protect",INDIRECT(ADDRESS(ROW(),COLUMN())))=0</formula>
    </cfRule>
  </conditionalFormatting>
  <conditionalFormatting sqref="C569:C573">
    <cfRule type="expression" dxfId="1363" priority="1562">
      <formula>CELL("protect",INDIRECT(ADDRESS(ROW(),COLUMN())))=0</formula>
    </cfRule>
  </conditionalFormatting>
  <conditionalFormatting sqref="C563:C564 D562:E564 B562:B564 G562:I564">
    <cfRule type="expression" dxfId="1362" priority="1561">
      <formula>CELL("protect",INDIRECT(ADDRESS(ROW(),COLUMN())))=0</formula>
    </cfRule>
  </conditionalFormatting>
  <conditionalFormatting sqref="D595:E595 D601:E601">
    <cfRule type="expression" dxfId="1361" priority="1560">
      <formula>CELL("protect",INDIRECT(ADDRESS(ROW(),COLUMN())))=0</formula>
    </cfRule>
  </conditionalFormatting>
  <conditionalFormatting sqref="B574:E574 G574:I574">
    <cfRule type="expression" dxfId="1360" priority="1559">
      <formula>CELL("protect",INDIRECT(ADDRESS(ROW(),COLUMN())))=0</formula>
    </cfRule>
  </conditionalFormatting>
  <conditionalFormatting sqref="F600:G600">
    <cfRule type="expression" dxfId="1359" priority="1545">
      <formula>CELL("protect",INDIRECT(ADDRESS(ROW(),COLUMN())))=0</formula>
    </cfRule>
  </conditionalFormatting>
  <conditionalFormatting sqref="F569">
    <cfRule type="expression" dxfId="1358" priority="1558">
      <formula>CELL("protect",INDIRECT(ADDRESS(ROW(),COLUMN())))=0</formula>
    </cfRule>
  </conditionalFormatting>
  <conditionalFormatting sqref="F631">
    <cfRule type="expression" dxfId="1357" priority="1484">
      <formula>CELL("protect",INDIRECT(ADDRESS(ROW(),COLUMN())))=0</formula>
    </cfRule>
  </conditionalFormatting>
  <conditionalFormatting sqref="F596:G596">
    <cfRule type="expression" dxfId="1356" priority="1551">
      <formula>CELL("protect",INDIRECT(ADDRESS(ROW(),COLUMN())))=0</formula>
    </cfRule>
  </conditionalFormatting>
  <conditionalFormatting sqref="F612">
    <cfRule type="expression" dxfId="1355" priority="1523">
      <formula>CELL("protect",INDIRECT(ADDRESS(ROW(),COLUMN())))=0</formula>
    </cfRule>
  </conditionalFormatting>
  <conditionalFormatting sqref="F652">
    <cfRule type="expression" dxfId="1354" priority="1466">
      <formula>CELL("protect",INDIRECT(ADDRESS(ROW(),COLUMN())))=0</formula>
    </cfRule>
  </conditionalFormatting>
  <conditionalFormatting sqref="B575">
    <cfRule type="expression" dxfId="1353" priority="1557">
      <formula>CELL("protect",INDIRECT(ADDRESS(ROW(),COLUMN())))=0</formula>
    </cfRule>
  </conditionalFormatting>
  <conditionalFormatting sqref="B576">
    <cfRule type="expression" dxfId="1352" priority="1556">
      <formula>CELL("protect",INDIRECT(ADDRESS(ROW(),COLUMN())))=0</formula>
    </cfRule>
  </conditionalFormatting>
  <conditionalFormatting sqref="B577">
    <cfRule type="expression" dxfId="1351" priority="1555">
      <formula>CELL("protect",INDIRECT(ADDRESS(ROW(),COLUMN())))=0</formula>
    </cfRule>
  </conditionalFormatting>
  <conditionalFormatting sqref="G630">
    <cfRule type="expression" dxfId="1350" priority="1487">
      <formula>CELL("protect",INDIRECT(ADDRESS(ROW(),COLUMN())))=0</formula>
    </cfRule>
  </conditionalFormatting>
  <conditionalFormatting sqref="D602:E602 D606:E612 D604:D605 E613">
    <cfRule type="expression" dxfId="1349" priority="1543">
      <formula>CELL("protect",INDIRECT(ADDRESS(ROW(),COLUMN())))=0</formula>
    </cfRule>
  </conditionalFormatting>
  <conditionalFormatting sqref="D603:E603">
    <cfRule type="expression" dxfId="1348" priority="1541">
      <formula>CELL("protect",INDIRECT(ADDRESS(ROW(),COLUMN())))=0</formula>
    </cfRule>
  </conditionalFormatting>
  <conditionalFormatting sqref="D594:G594">
    <cfRule type="expression" dxfId="1347" priority="1554">
      <formula>CELL("protect",INDIRECT(ADDRESS(ROW(),COLUMN())))=0</formula>
    </cfRule>
  </conditionalFormatting>
  <conditionalFormatting sqref="G612">
    <cfRule type="expression" dxfId="1346" priority="1524">
      <formula>CELL("protect",INDIRECT(ADDRESS(ROW(),COLUMN())))=0</formula>
    </cfRule>
  </conditionalFormatting>
  <conditionalFormatting sqref="F595:G595">
    <cfRule type="expression" dxfId="1345" priority="1553">
      <formula>CELL("protect",INDIRECT(ADDRESS(ROW(),COLUMN())))=0</formula>
    </cfRule>
  </conditionalFormatting>
  <conditionalFormatting sqref="D596:E596">
    <cfRule type="expression" dxfId="1344" priority="1552">
      <formula>CELL("protect",INDIRECT(ADDRESS(ROW(),COLUMN())))=0</formula>
    </cfRule>
  </conditionalFormatting>
  <conditionalFormatting sqref="D598:E598">
    <cfRule type="expression" dxfId="1343" priority="1548">
      <formula>CELL("protect",INDIRECT(ADDRESS(ROW(),COLUMN())))=0</formula>
    </cfRule>
  </conditionalFormatting>
  <conditionalFormatting sqref="D597:E597">
    <cfRule type="expression" dxfId="1342" priority="1550">
      <formula>CELL("protect",INDIRECT(ADDRESS(ROW(),COLUMN())))=0</formula>
    </cfRule>
  </conditionalFormatting>
  <conditionalFormatting sqref="D600:E600">
    <cfRule type="expression" dxfId="1341" priority="1546">
      <formula>CELL("protect",INDIRECT(ADDRESS(ROW(),COLUMN())))=0</formula>
    </cfRule>
  </conditionalFormatting>
  <conditionalFormatting sqref="F597:G597">
    <cfRule type="expression" dxfId="1340" priority="1549">
      <formula>CELL("protect",INDIRECT(ADDRESS(ROW(),COLUMN())))=0</formula>
    </cfRule>
  </conditionalFormatting>
  <conditionalFormatting sqref="G607">
    <cfRule type="expression" dxfId="1339" priority="1534">
      <formula>CELL("protect",INDIRECT(ADDRESS(ROW(),COLUMN())))=0</formula>
    </cfRule>
  </conditionalFormatting>
  <conditionalFormatting sqref="F598:G598">
    <cfRule type="expression" dxfId="1338" priority="1547">
      <formula>CELL("protect",INDIRECT(ADDRESS(ROW(),COLUMN())))=0</formula>
    </cfRule>
  </conditionalFormatting>
  <conditionalFormatting sqref="F611">
    <cfRule type="expression" dxfId="1337" priority="1525">
      <formula>CELL("protect",INDIRECT(ADDRESS(ROW(),COLUMN())))=0</formula>
    </cfRule>
  </conditionalFormatting>
  <conditionalFormatting sqref="F601:G601">
    <cfRule type="expression" dxfId="1336" priority="1544">
      <formula>CELL("protect",INDIRECT(ADDRESS(ROW(),COLUMN())))=0</formula>
    </cfRule>
  </conditionalFormatting>
  <conditionalFormatting sqref="F653">
    <cfRule type="expression" dxfId="1335" priority="1464">
      <formula>CELL("protect",INDIRECT(ADDRESS(ROW(),COLUMN())))=0</formula>
    </cfRule>
  </conditionalFormatting>
  <conditionalFormatting sqref="G649">
    <cfRule type="expression" dxfId="1334" priority="1476">
      <formula>CELL("protect",INDIRECT(ADDRESS(ROW(),COLUMN())))=0</formula>
    </cfRule>
  </conditionalFormatting>
  <conditionalFormatting sqref="F602:G602">
    <cfRule type="expression" dxfId="1333" priority="1542">
      <formula>CELL("protect",INDIRECT(ADDRESS(ROW(),COLUMN())))=0</formula>
    </cfRule>
  </conditionalFormatting>
  <conditionalFormatting sqref="F609">
    <cfRule type="expression" dxfId="1332" priority="1529">
      <formula>CELL("protect",INDIRECT(ADDRESS(ROW(),COLUMN())))=0</formula>
    </cfRule>
  </conditionalFormatting>
  <conditionalFormatting sqref="G611">
    <cfRule type="expression" dxfId="1331" priority="1526">
      <formula>CELL("protect",INDIRECT(ADDRESS(ROW(),COLUMN())))=0</formula>
    </cfRule>
  </conditionalFormatting>
  <conditionalFormatting sqref="G616">
    <cfRule type="expression" dxfId="1330" priority="1516">
      <formula>CELL("protect",INDIRECT(ADDRESS(ROW(),COLUMN())))=0</formula>
    </cfRule>
  </conditionalFormatting>
  <conditionalFormatting sqref="F616">
    <cfRule type="expression" dxfId="1329" priority="1515">
      <formula>CELL("protect",INDIRECT(ADDRESS(ROW(),COLUMN())))=0</formula>
    </cfRule>
  </conditionalFormatting>
  <conditionalFormatting sqref="F603:G603">
    <cfRule type="expression" dxfId="1328" priority="1540">
      <formula>CELL("protect",INDIRECT(ADDRESS(ROW(),COLUMN())))=0</formula>
    </cfRule>
  </conditionalFormatting>
  <conditionalFormatting sqref="F606:G606">
    <cfRule type="expression" dxfId="1327" priority="1535">
      <formula>CELL("protect",INDIRECT(ADDRESS(ROW(),COLUMN())))=0</formula>
    </cfRule>
  </conditionalFormatting>
  <conditionalFormatting sqref="E649">
    <cfRule type="expression" dxfId="1326" priority="1478">
      <formula>CELL("protect",INDIRECT(ADDRESS(ROW(),COLUMN())))=0</formula>
    </cfRule>
  </conditionalFormatting>
  <conditionalFormatting sqref="E604">
    <cfRule type="expression" dxfId="1325" priority="1539">
      <formula>CELL("protect",INDIRECT(ADDRESS(ROW(),COLUMN())))=0</formula>
    </cfRule>
  </conditionalFormatting>
  <conditionalFormatting sqref="F604:G604">
    <cfRule type="expression" dxfId="1324" priority="1538">
      <formula>CELL("protect",INDIRECT(ADDRESS(ROW(),COLUMN())))=0</formula>
    </cfRule>
  </conditionalFormatting>
  <conditionalFormatting sqref="E605">
    <cfRule type="expression" dxfId="1323" priority="1537">
      <formula>CELL("protect",INDIRECT(ADDRESS(ROW(),COLUMN())))=0</formula>
    </cfRule>
  </conditionalFormatting>
  <conditionalFormatting sqref="F605:G605">
    <cfRule type="expression" dxfId="1322" priority="1536">
      <formula>CELL("protect",INDIRECT(ADDRESS(ROW(),COLUMN())))=0</formula>
    </cfRule>
  </conditionalFormatting>
  <conditionalFormatting sqref="F613">
    <cfRule type="expression" dxfId="1321" priority="1520">
      <formula>CELL("protect",INDIRECT(ADDRESS(ROW(),COLUMN())))=0</formula>
    </cfRule>
  </conditionalFormatting>
  <conditionalFormatting sqref="G614">
    <cfRule type="expression" dxfId="1320" priority="1518">
      <formula>CELL("protect",INDIRECT(ADDRESS(ROW(),COLUMN())))=0</formula>
    </cfRule>
  </conditionalFormatting>
  <conditionalFormatting sqref="G608">
    <cfRule type="expression" dxfId="1319" priority="1533">
      <formula>CELL("protect",INDIRECT(ADDRESS(ROW(),COLUMN())))=0</formula>
    </cfRule>
  </conditionalFormatting>
  <conditionalFormatting sqref="F608">
    <cfRule type="expression" dxfId="1318" priority="1532">
      <formula>CELL("protect",INDIRECT(ADDRESS(ROW(),COLUMN())))=0</formula>
    </cfRule>
  </conditionalFormatting>
  <conditionalFormatting sqref="F607">
    <cfRule type="expression" dxfId="1317" priority="1531">
      <formula>CELL("protect",INDIRECT(ADDRESS(ROW(),COLUMN())))=0</formula>
    </cfRule>
  </conditionalFormatting>
  <conditionalFormatting sqref="G613:I613">
    <cfRule type="expression" dxfId="1316" priority="1521">
      <formula>CELL("protect",INDIRECT(ADDRESS(ROW(),COLUMN())))=0</formula>
    </cfRule>
  </conditionalFormatting>
  <conditionalFormatting sqref="C649:C663">
    <cfRule type="expression" dxfId="1315" priority="1480">
      <formula>CELL("protect",INDIRECT(ADDRESS(ROW(),COLUMN())))=0</formula>
    </cfRule>
  </conditionalFormatting>
  <conditionalFormatting sqref="G609">
    <cfRule type="expression" dxfId="1314" priority="1530">
      <formula>CELL("protect",INDIRECT(ADDRESS(ROW(),COLUMN())))=0</formula>
    </cfRule>
  </conditionalFormatting>
  <conditionalFormatting sqref="G610">
    <cfRule type="expression" dxfId="1313" priority="1528">
      <formula>CELL("protect",INDIRECT(ADDRESS(ROW(),COLUMN())))=0</formula>
    </cfRule>
  </conditionalFormatting>
  <conditionalFormatting sqref="F610">
    <cfRule type="expression" dxfId="1312" priority="1527">
      <formula>CELL("protect",INDIRECT(ADDRESS(ROW(),COLUMN())))=0</formula>
    </cfRule>
  </conditionalFormatting>
  <conditionalFormatting sqref="D613">
    <cfRule type="expression" dxfId="1311" priority="1522">
      <formula>CELL("protect",INDIRECT(ADDRESS(ROW(),COLUMN())))=0</formula>
    </cfRule>
  </conditionalFormatting>
  <conditionalFormatting sqref="G618">
    <cfRule type="expression" dxfId="1310" priority="1509">
      <formula>CELL("protect",INDIRECT(ADDRESS(ROW(),COLUMN())))=0</formula>
    </cfRule>
  </conditionalFormatting>
  <conditionalFormatting sqref="G615">
    <cfRule type="expression" dxfId="1309" priority="1513">
      <formula>CELL("protect",INDIRECT(ADDRESS(ROW(),COLUMN())))=0</formula>
    </cfRule>
  </conditionalFormatting>
  <conditionalFormatting sqref="F614">
    <cfRule type="expression" dxfId="1308" priority="1517">
      <formula>CELL("protect",INDIRECT(ADDRESS(ROW(),COLUMN())))=0</formula>
    </cfRule>
  </conditionalFormatting>
  <conditionalFormatting sqref="F618">
    <cfRule type="expression" dxfId="1307" priority="1508">
      <formula>CELL("protect",INDIRECT(ADDRESS(ROW(),COLUMN())))=0</formula>
    </cfRule>
  </conditionalFormatting>
  <conditionalFormatting sqref="E655:G655">
    <cfRule type="expression" dxfId="1306" priority="1468">
      <formula>CELL("protect",INDIRECT(ADDRESS(ROW(),COLUMN())))=0</formula>
    </cfRule>
  </conditionalFormatting>
  <conditionalFormatting sqref="E659">
    <cfRule type="expression" dxfId="1305" priority="1454">
      <formula>CELL("protect",INDIRECT(ADDRESS(ROW(),COLUMN())))=0</formula>
    </cfRule>
  </conditionalFormatting>
  <conditionalFormatting sqref="F617">
    <cfRule type="expression" dxfId="1304" priority="1510">
      <formula>CELL("protect",INDIRECT(ADDRESS(ROW(),COLUMN())))=0</formula>
    </cfRule>
  </conditionalFormatting>
  <conditionalFormatting sqref="F615">
    <cfRule type="expression" dxfId="1303" priority="1512">
      <formula>CELL("protect",INDIRECT(ADDRESS(ROW(),COLUMN())))=0</formula>
    </cfRule>
  </conditionalFormatting>
  <conditionalFormatting sqref="G617">
    <cfRule type="expression" dxfId="1302" priority="1511">
      <formula>CELL("protect",INDIRECT(ADDRESS(ROW(),COLUMN())))=0</formula>
    </cfRule>
  </conditionalFormatting>
  <conditionalFormatting sqref="G686">
    <cfRule type="expression" dxfId="1301" priority="1406">
      <formula>CELL("protect",INDIRECT(ADDRESS(ROW(),COLUMN())))=0</formula>
    </cfRule>
  </conditionalFormatting>
  <conditionalFormatting sqref="F619">
    <cfRule type="expression" dxfId="1300" priority="1506">
      <formula>CELL("protect",INDIRECT(ADDRESS(ROW(),COLUMN())))=0</formula>
    </cfRule>
  </conditionalFormatting>
  <conditionalFormatting sqref="B665:I665 B664:E664 G664:I664 F666:F668">
    <cfRule type="expression" dxfId="1299" priority="1437">
      <formula>CELL("protect",INDIRECT(ADDRESS(ROW(),COLUMN())))=0</formula>
    </cfRule>
  </conditionalFormatting>
  <conditionalFormatting sqref="D614:E614">
    <cfRule type="expression" dxfId="1298" priority="1519">
      <formula>CELL("protect",INDIRECT(ADDRESS(ROW(),COLUMN())))=0</formula>
    </cfRule>
  </conditionalFormatting>
  <conditionalFormatting sqref="F654">
    <cfRule type="expression" dxfId="1297" priority="1461">
      <formula>CELL("protect",INDIRECT(ADDRESS(ROW(),COLUMN())))=0</formula>
    </cfRule>
  </conditionalFormatting>
  <conditionalFormatting sqref="G619">
    <cfRule type="expression" dxfId="1296" priority="1507">
      <formula>CELL("protect",INDIRECT(ADDRESS(ROW(),COLUMN())))=0</formula>
    </cfRule>
  </conditionalFormatting>
  <conditionalFormatting sqref="D615:E615">
    <cfRule type="expression" dxfId="1295" priority="1514">
      <formula>CELL("protect",INDIRECT(ADDRESS(ROW(),COLUMN())))=0</formula>
    </cfRule>
  </conditionalFormatting>
  <conditionalFormatting sqref="G688">
    <cfRule type="expression" dxfId="1294" priority="1404">
      <formula>CELL("protect",INDIRECT(ADDRESS(ROW(),COLUMN())))=0</formula>
    </cfRule>
  </conditionalFormatting>
  <conditionalFormatting sqref="E621 D623:E623">
    <cfRule type="expression" dxfId="1293" priority="1505">
      <formula>CELL("protect",INDIRECT(ADDRESS(ROW(),COLUMN())))=0</formula>
    </cfRule>
  </conditionalFormatting>
  <conditionalFormatting sqref="D624:E624">
    <cfRule type="expression" dxfId="1292" priority="1495">
      <formula>CELL("protect",INDIRECT(ADDRESS(ROW(),COLUMN())))=0</formula>
    </cfRule>
  </conditionalFormatting>
  <conditionalFormatting sqref="D622">
    <cfRule type="expression" dxfId="1291" priority="1500">
      <formula>CELL("protect",INDIRECT(ADDRESS(ROW(),COLUMN())))=0</formula>
    </cfRule>
  </conditionalFormatting>
  <conditionalFormatting sqref="B666:E666 G666:I666">
    <cfRule type="expression" dxfId="1290" priority="1436">
      <formula>CELL("protect",INDIRECT(ADDRESS(ROW(),COLUMN())))=0</formula>
    </cfRule>
  </conditionalFormatting>
  <conditionalFormatting sqref="F624">
    <cfRule type="expression" dxfId="1289" priority="1493">
      <formula>CELL("protect",INDIRECT(ADDRESS(ROW(),COLUMN())))=0</formula>
    </cfRule>
  </conditionalFormatting>
  <conditionalFormatting sqref="B667:E668 G667:I668">
    <cfRule type="expression" dxfId="1288" priority="1438">
      <formula>CELL("protect",INDIRECT(ADDRESS(ROW(),COLUMN())))=0</formula>
    </cfRule>
  </conditionalFormatting>
  <conditionalFormatting sqref="F625">
    <cfRule type="expression" dxfId="1287" priority="1488">
      <formula>CELL("protect",INDIRECT(ADDRESS(ROW(),COLUMN())))=0</formula>
    </cfRule>
  </conditionalFormatting>
  <conditionalFormatting sqref="G626">
    <cfRule type="expression" dxfId="1286" priority="1492">
      <formula>CELL("protect",INDIRECT(ADDRESS(ROW(),COLUMN())))=0</formula>
    </cfRule>
  </conditionalFormatting>
  <conditionalFormatting sqref="D625:E625">
    <cfRule type="expression" dxfId="1285" priority="1490">
      <formula>CELL("protect",INDIRECT(ADDRESS(ROW(),COLUMN())))=0</formula>
    </cfRule>
  </conditionalFormatting>
  <conditionalFormatting sqref="G624">
    <cfRule type="expression" dxfId="1284" priority="1494">
      <formula>CELL("protect",INDIRECT(ADDRESS(ROW(),COLUMN())))=0</formula>
    </cfRule>
  </conditionalFormatting>
  <conditionalFormatting sqref="F671">
    <cfRule type="expression" dxfId="1283" priority="1430">
      <formula>CELL("protect",INDIRECT(ADDRESS(ROW(),COLUMN())))=0</formula>
    </cfRule>
  </conditionalFormatting>
  <conditionalFormatting sqref="F626">
    <cfRule type="expression" dxfId="1282" priority="1491">
      <formula>CELL("protect",INDIRECT(ADDRESS(ROW(),COLUMN())))=0</formula>
    </cfRule>
  </conditionalFormatting>
  <conditionalFormatting sqref="D650:E650">
    <cfRule type="expression" dxfId="1281" priority="1479">
      <formula>CELL("protect",INDIRECT(ADDRESS(ROW(),COLUMN())))=0</formula>
    </cfRule>
  </conditionalFormatting>
  <conditionalFormatting sqref="F621">
    <cfRule type="expression" dxfId="1280" priority="1502">
      <formula>CELL("protect",INDIRECT(ADDRESS(ROW(),COLUMN())))=0</formula>
    </cfRule>
  </conditionalFormatting>
  <conditionalFormatting sqref="E622">
    <cfRule type="expression" dxfId="1279" priority="1501">
      <formula>CELL("protect",INDIRECT(ADDRESS(ROW(),COLUMN())))=0</formula>
    </cfRule>
  </conditionalFormatting>
  <conditionalFormatting sqref="G621">
    <cfRule type="expression" dxfId="1278" priority="1503">
      <formula>CELL("protect",INDIRECT(ADDRESS(ROW(),COLUMN())))=0</formula>
    </cfRule>
  </conditionalFormatting>
  <conditionalFormatting sqref="F622">
    <cfRule type="expression" dxfId="1277" priority="1498">
      <formula>CELL("protect",INDIRECT(ADDRESS(ROW(),COLUMN())))=0</formula>
    </cfRule>
  </conditionalFormatting>
  <conditionalFormatting sqref="F620">
    <cfRule type="expression" dxfId="1276" priority="1481">
      <formula>CELL("protect",INDIRECT(ADDRESS(ROW(),COLUMN())))=0</formula>
    </cfRule>
  </conditionalFormatting>
  <conditionalFormatting sqref="D621">
    <cfRule type="expression" dxfId="1275" priority="1504">
      <formula>CELL("protect",INDIRECT(ADDRESS(ROW(),COLUMN())))=0</formula>
    </cfRule>
  </conditionalFormatting>
  <conditionalFormatting sqref="G625">
    <cfRule type="expression" dxfId="1274" priority="1489">
      <formula>CELL("protect",INDIRECT(ADDRESS(ROW(),COLUMN())))=0</formula>
    </cfRule>
  </conditionalFormatting>
  <conditionalFormatting sqref="F630">
    <cfRule type="expression" dxfId="1273" priority="1486">
      <formula>CELL("protect",INDIRECT(ADDRESS(ROW(),COLUMN())))=0</formula>
    </cfRule>
  </conditionalFormatting>
  <conditionalFormatting sqref="G622">
    <cfRule type="expression" dxfId="1272" priority="1499">
      <formula>CELL("protect",INDIRECT(ADDRESS(ROW(),COLUMN())))=0</formula>
    </cfRule>
  </conditionalFormatting>
  <conditionalFormatting sqref="F623">
    <cfRule type="expression" dxfId="1271" priority="1496">
      <formula>CELL("protect",INDIRECT(ADDRESS(ROW(),COLUMN())))=0</formula>
    </cfRule>
  </conditionalFormatting>
  <conditionalFormatting sqref="G623">
    <cfRule type="expression" dxfId="1270" priority="1497">
      <formula>CELL("protect",INDIRECT(ADDRESS(ROW(),COLUMN())))=0</formula>
    </cfRule>
  </conditionalFormatting>
  <conditionalFormatting sqref="G651">
    <cfRule type="expression" dxfId="1269" priority="1471">
      <formula>CELL("protect",INDIRECT(ADDRESS(ROW(),COLUMN())))=0</formula>
    </cfRule>
  </conditionalFormatting>
  <conditionalFormatting sqref="G654">
    <cfRule type="expression" dxfId="1268" priority="1462">
      <formula>CELL("protect",INDIRECT(ADDRESS(ROW(),COLUMN())))=0</formula>
    </cfRule>
  </conditionalFormatting>
  <conditionalFormatting sqref="G631">
    <cfRule type="expression" dxfId="1267" priority="1485">
      <formula>CELL("protect",INDIRECT(ADDRESS(ROW(),COLUMN())))=0</formula>
    </cfRule>
  </conditionalFormatting>
  <conditionalFormatting sqref="D620:E620">
    <cfRule type="expression" dxfId="1266" priority="1483">
      <formula>CELL("protect",INDIRECT(ADDRESS(ROW(),COLUMN())))=0</formula>
    </cfRule>
  </conditionalFormatting>
  <conditionalFormatting sqref="G620">
    <cfRule type="expression" dxfId="1265" priority="1482">
      <formula>CELL("protect",INDIRECT(ADDRESS(ROW(),COLUMN())))=0</formula>
    </cfRule>
  </conditionalFormatting>
  <conditionalFormatting sqref="G652">
    <cfRule type="expression" dxfId="1264" priority="1467">
      <formula>CELL("protect",INDIRECT(ADDRESS(ROW(),COLUMN())))=0</formula>
    </cfRule>
  </conditionalFormatting>
  <conditionalFormatting sqref="E704">
    <cfRule type="expression" dxfId="1263" priority="1392">
      <formula>CELL("protect",INDIRECT(ADDRESS(ROW(),COLUMN())))=0</formula>
    </cfRule>
  </conditionalFormatting>
  <conditionalFormatting sqref="F703">
    <cfRule type="expression" dxfId="1262" priority="1393">
      <formula>CELL("protect",INDIRECT(ADDRESS(ROW(),COLUMN())))=0</formula>
    </cfRule>
  </conditionalFormatting>
  <conditionalFormatting sqref="E651">
    <cfRule type="expression" dxfId="1261" priority="1472">
      <formula>CELL("protect",INDIRECT(ADDRESS(ROW(),COLUMN())))=0</formula>
    </cfRule>
  </conditionalFormatting>
  <conditionalFormatting sqref="G662">
    <cfRule type="expression" dxfId="1260" priority="1443">
      <formula>CELL("protect",INDIRECT(ADDRESS(ROW(),COLUMN())))=0</formula>
    </cfRule>
  </conditionalFormatting>
  <conditionalFormatting sqref="D649">
    <cfRule type="expression" dxfId="1259" priority="1477">
      <formula>CELL("protect",INDIRECT(ADDRESS(ROW(),COLUMN())))=0</formula>
    </cfRule>
  </conditionalFormatting>
  <conditionalFormatting sqref="F649">
    <cfRule type="expression" dxfId="1258" priority="1475">
      <formula>CELL("protect",INDIRECT(ADDRESS(ROW(),COLUMN())))=0</formula>
    </cfRule>
  </conditionalFormatting>
  <conditionalFormatting sqref="F650">
    <cfRule type="expression" dxfId="1257" priority="1473">
      <formula>CELL("protect",INDIRECT(ADDRESS(ROW(),COLUMN())))=0</formula>
    </cfRule>
  </conditionalFormatting>
  <conditionalFormatting sqref="G650">
    <cfRule type="expression" dxfId="1256" priority="1474">
      <formula>CELL("protect",INDIRECT(ADDRESS(ROW(),COLUMN())))=0</formula>
    </cfRule>
  </conditionalFormatting>
  <conditionalFormatting sqref="G661">
    <cfRule type="expression" dxfId="1255" priority="1446">
      <formula>CELL("protect",INDIRECT(ADDRESS(ROW(),COLUMN())))=0</formula>
    </cfRule>
  </conditionalFormatting>
  <conditionalFormatting sqref="F661">
    <cfRule type="expression" dxfId="1254" priority="1445">
      <formula>CELL("protect",INDIRECT(ADDRESS(ROW(),COLUMN())))=0</formula>
    </cfRule>
  </conditionalFormatting>
  <conditionalFormatting sqref="E662">
    <cfRule type="expression" dxfId="1253" priority="1444">
      <formula>CELL("protect",INDIRECT(ADDRESS(ROW(),COLUMN())))=0</formula>
    </cfRule>
  </conditionalFormatting>
  <conditionalFormatting sqref="F651">
    <cfRule type="expression" dxfId="1252" priority="1470">
      <formula>CELL("protect",INDIRECT(ADDRESS(ROW(),COLUMN())))=0</formula>
    </cfRule>
  </conditionalFormatting>
  <conditionalFormatting sqref="F704">
    <cfRule type="expression" dxfId="1251" priority="1390">
      <formula>CELL("protect",INDIRECT(ADDRESS(ROW(),COLUMN())))=0</formula>
    </cfRule>
  </conditionalFormatting>
  <conditionalFormatting sqref="C707:D707">
    <cfRule type="expression" dxfId="1250" priority="1389">
      <formula>CELL("protect",INDIRECT(ADDRESS(ROW(),COLUMN())))=0</formula>
    </cfRule>
  </conditionalFormatting>
  <conditionalFormatting sqref="G704">
    <cfRule type="expression" dxfId="1249" priority="1391">
      <formula>CELL("protect",INDIRECT(ADDRESS(ROW(),COLUMN())))=0</formula>
    </cfRule>
  </conditionalFormatting>
  <conditionalFormatting sqref="E652:E653">
    <cfRule type="expression" dxfId="1248" priority="1469">
      <formula>CELL("protect",INDIRECT(ADDRESS(ROW(),COLUMN())))=0</formula>
    </cfRule>
  </conditionalFormatting>
  <conditionalFormatting sqref="E654">
    <cfRule type="expression" dxfId="1247" priority="1463">
      <formula>CELL("protect",INDIRECT(ADDRESS(ROW(),COLUMN())))=0</formula>
    </cfRule>
  </conditionalFormatting>
  <conditionalFormatting sqref="G653">
    <cfRule type="expression" dxfId="1246" priority="1465">
      <formula>CELL("protect",INDIRECT(ADDRESS(ROW(),COLUMN())))=0</formula>
    </cfRule>
  </conditionalFormatting>
  <conditionalFormatting sqref="G659">
    <cfRule type="expression" dxfId="1245" priority="1453">
      <formula>CELL("protect",INDIRECT(ADDRESS(ROW(),COLUMN())))=0</formula>
    </cfRule>
  </conditionalFormatting>
  <conditionalFormatting sqref="E658">
    <cfRule type="expression" dxfId="1244" priority="1460">
      <formula>CELL("protect",INDIRECT(ADDRESS(ROW(),COLUMN())))=0</formula>
    </cfRule>
  </conditionalFormatting>
  <conditionalFormatting sqref="E657">
    <cfRule type="expression" dxfId="1243" priority="1459">
      <formula>CELL("protect",INDIRECT(ADDRESS(ROW(),COLUMN())))=0</formula>
    </cfRule>
  </conditionalFormatting>
  <conditionalFormatting sqref="F657">
    <cfRule type="expression" dxfId="1242" priority="1457">
      <formula>CELL("protect",INDIRECT(ADDRESS(ROW(),COLUMN())))=0</formula>
    </cfRule>
  </conditionalFormatting>
  <conditionalFormatting sqref="G657">
    <cfRule type="expression" dxfId="1241" priority="1458">
      <formula>CELL("protect",INDIRECT(ADDRESS(ROW(),COLUMN())))=0</formula>
    </cfRule>
  </conditionalFormatting>
  <conditionalFormatting sqref="F658">
    <cfRule type="expression" dxfId="1240" priority="1455">
      <formula>CELL("protect",INDIRECT(ADDRESS(ROW(),COLUMN())))=0</formula>
    </cfRule>
  </conditionalFormatting>
  <conditionalFormatting sqref="G658">
    <cfRule type="expression" dxfId="1239" priority="1456">
      <formula>CELL("protect",INDIRECT(ADDRESS(ROW(),COLUMN())))=0</formula>
    </cfRule>
  </conditionalFormatting>
  <conditionalFormatting sqref="F659">
    <cfRule type="expression" dxfId="1238" priority="1452">
      <formula>CELL("protect",INDIRECT(ADDRESS(ROW(),COLUMN())))=0</formula>
    </cfRule>
  </conditionalFormatting>
  <conditionalFormatting sqref="E656:G656">
    <cfRule type="expression" dxfId="1237" priority="1451">
      <formula>CELL("protect",INDIRECT(ADDRESS(ROW(),COLUMN())))=0</formula>
    </cfRule>
  </conditionalFormatting>
  <conditionalFormatting sqref="E661">
    <cfRule type="expression" dxfId="1236" priority="1450">
      <formula>CELL("protect",INDIRECT(ADDRESS(ROW(),COLUMN())))=0</formula>
    </cfRule>
  </conditionalFormatting>
  <conditionalFormatting sqref="E660">
    <cfRule type="expression" dxfId="1235" priority="1449">
      <formula>CELL("protect",INDIRECT(ADDRESS(ROW(),COLUMN())))=0</formula>
    </cfRule>
  </conditionalFormatting>
  <conditionalFormatting sqref="F660">
    <cfRule type="expression" dxfId="1234" priority="1447">
      <formula>CELL("protect",INDIRECT(ADDRESS(ROW(),COLUMN())))=0</formula>
    </cfRule>
  </conditionalFormatting>
  <conditionalFormatting sqref="G660">
    <cfRule type="expression" dxfId="1233" priority="1448">
      <formula>CELL("protect",INDIRECT(ADDRESS(ROW(),COLUMN())))=0</formula>
    </cfRule>
  </conditionalFormatting>
  <conditionalFormatting sqref="F662">
    <cfRule type="expression" dxfId="1232" priority="1442">
      <formula>CELL("protect",INDIRECT(ADDRESS(ROW(),COLUMN())))=0</formula>
    </cfRule>
  </conditionalFormatting>
  <conditionalFormatting sqref="G663">
    <cfRule type="expression" dxfId="1231" priority="1440">
      <formula>CELL("protect",INDIRECT(ADDRESS(ROW(),COLUMN())))=0</formula>
    </cfRule>
  </conditionalFormatting>
  <conditionalFormatting sqref="E663">
    <cfRule type="expression" dxfId="1230" priority="1441">
      <formula>CELL("protect",INDIRECT(ADDRESS(ROW(),COLUMN())))=0</formula>
    </cfRule>
  </conditionalFormatting>
  <conditionalFormatting sqref="F663">
    <cfRule type="expression" dxfId="1229" priority="1439">
      <formula>CELL("protect",INDIRECT(ADDRESS(ROW(),COLUMN())))=0</formula>
    </cfRule>
  </conditionalFormatting>
  <conditionalFormatting sqref="C669:E669 G669:I669">
    <cfRule type="expression" dxfId="1228" priority="1435">
      <formula>CELL("protect",INDIRECT(ADDRESS(ROW(),COLUMN())))=0</formula>
    </cfRule>
  </conditionalFormatting>
  <conditionalFormatting sqref="D670:E670 G670">
    <cfRule type="expression" dxfId="1227" priority="1433">
      <formula>CELL("protect",INDIRECT(ADDRESS(ROW(),COLUMN())))=0</formula>
    </cfRule>
  </conditionalFormatting>
  <conditionalFormatting sqref="B669">
    <cfRule type="expression" dxfId="1226" priority="1434">
      <formula>CELL("protect",INDIRECT(ADDRESS(ROW(),COLUMN())))=0</formula>
    </cfRule>
  </conditionalFormatting>
  <conditionalFormatting sqref="F670">
    <cfRule type="expression" dxfId="1225" priority="1432">
      <formula>CELL("protect",INDIRECT(ADDRESS(ROW(),COLUMN())))=0</formula>
    </cfRule>
  </conditionalFormatting>
  <conditionalFormatting sqref="D671:E671 G671">
    <cfRule type="expression" dxfId="1224" priority="1431">
      <formula>CELL("protect",INDIRECT(ADDRESS(ROW(),COLUMN())))=0</formula>
    </cfRule>
  </conditionalFormatting>
  <conditionalFormatting sqref="D672:E672 G672">
    <cfRule type="expression" dxfId="1223" priority="1429">
      <formula>CELL("protect",INDIRECT(ADDRESS(ROW(),COLUMN())))=0</formula>
    </cfRule>
  </conditionalFormatting>
  <conditionalFormatting sqref="F674">
    <cfRule type="expression" dxfId="1222" priority="1426">
      <formula>CELL("protect",INDIRECT(ADDRESS(ROW(),COLUMN())))=0</formula>
    </cfRule>
  </conditionalFormatting>
  <conditionalFormatting sqref="F672">
    <cfRule type="expression" dxfId="1221" priority="1428">
      <formula>CELL("protect",INDIRECT(ADDRESS(ROW(),COLUMN())))=0</formula>
    </cfRule>
  </conditionalFormatting>
  <conditionalFormatting sqref="D674:E674 G674">
    <cfRule type="expression" dxfId="1220" priority="1427">
      <formula>CELL("protect",INDIRECT(ADDRESS(ROW(),COLUMN())))=0</formula>
    </cfRule>
  </conditionalFormatting>
  <conditionalFormatting sqref="D675:E675 G675">
    <cfRule type="expression" dxfId="1219" priority="1425">
      <formula>CELL("protect",INDIRECT(ADDRESS(ROW(),COLUMN())))=0</formula>
    </cfRule>
  </conditionalFormatting>
  <conditionalFormatting sqref="F675">
    <cfRule type="expression" dxfId="1218" priority="1424">
      <formula>CELL("protect",INDIRECT(ADDRESS(ROW(),COLUMN())))=0</formula>
    </cfRule>
  </conditionalFormatting>
  <conditionalFormatting sqref="F673">
    <cfRule type="expression" dxfId="1217" priority="1422">
      <formula>CELL("protect",INDIRECT(ADDRESS(ROW(),COLUMN())))=0</formula>
    </cfRule>
  </conditionalFormatting>
  <conditionalFormatting sqref="D673:E673 G673">
    <cfRule type="expression" dxfId="1216" priority="1423">
      <formula>CELL("protect",INDIRECT(ADDRESS(ROW(),COLUMN())))=0</formula>
    </cfRule>
  </conditionalFormatting>
  <conditionalFormatting sqref="C703:C704 C696:C701">
    <cfRule type="expression" dxfId="1215" priority="1421">
      <formula>CELL("protect",INDIRECT(ADDRESS(ROW(),COLUMN())))=0</formula>
    </cfRule>
  </conditionalFormatting>
  <conditionalFormatting sqref="F676">
    <cfRule type="expression" dxfId="1214" priority="1419">
      <formula>CELL("protect",INDIRECT(ADDRESS(ROW(),COLUMN())))=0</formula>
    </cfRule>
  </conditionalFormatting>
  <conditionalFormatting sqref="E676 G676">
    <cfRule type="expression" dxfId="1213" priority="1420">
      <formula>CELL("protect",INDIRECT(ADDRESS(ROW(),COLUMN())))=0</formula>
    </cfRule>
  </conditionalFormatting>
  <conditionalFormatting sqref="F677">
    <cfRule type="expression" dxfId="1212" priority="1417">
      <formula>CELL("protect",INDIRECT(ADDRESS(ROW(),COLUMN())))=0</formula>
    </cfRule>
  </conditionalFormatting>
  <conditionalFormatting sqref="C720:E721 G720:I721">
    <cfRule type="expression" dxfId="1211" priority="1360">
      <formula>CELL("protect",INDIRECT(ADDRESS(ROW(),COLUMN())))=0</formula>
    </cfRule>
  </conditionalFormatting>
  <conditionalFormatting sqref="G677">
    <cfRule type="expression" dxfId="1210" priority="1418">
      <formula>CELL("protect",INDIRECT(ADDRESS(ROW(),COLUMN())))=0</formula>
    </cfRule>
  </conditionalFormatting>
  <conditionalFormatting sqref="G678">
    <cfRule type="expression" dxfId="1209" priority="1416">
      <formula>CELL("protect",INDIRECT(ADDRESS(ROW(),COLUMN())))=0</formula>
    </cfRule>
  </conditionalFormatting>
  <conditionalFormatting sqref="C722:E722 G722:I722">
    <cfRule type="expression" dxfId="1208" priority="1358">
      <formula>CELL("protect",INDIRECT(ADDRESS(ROW(),COLUMN())))=0</formula>
    </cfRule>
  </conditionalFormatting>
  <conditionalFormatting sqref="C719:I719">
    <cfRule type="expression" dxfId="1207" priority="1359">
      <formula>CELL("protect",INDIRECT(ADDRESS(ROW(),COLUMN())))=0</formula>
    </cfRule>
  </conditionalFormatting>
  <conditionalFormatting sqref="F686">
    <cfRule type="expression" dxfId="1206" priority="1405">
      <formula>CELL("protect",INDIRECT(ADDRESS(ROW(),COLUMN())))=0</formula>
    </cfRule>
  </conditionalFormatting>
  <conditionalFormatting sqref="F678">
    <cfRule type="expression" dxfId="1205" priority="1415">
      <formula>CELL("protect",INDIRECT(ADDRESS(ROW(),COLUMN())))=0</formula>
    </cfRule>
  </conditionalFormatting>
  <conditionalFormatting sqref="E679 G679">
    <cfRule type="expression" dxfId="1204" priority="1414">
      <formula>CELL("protect",INDIRECT(ADDRESS(ROW(),COLUMN())))=0</formula>
    </cfRule>
  </conditionalFormatting>
  <conditionalFormatting sqref="G684">
    <cfRule type="expression" dxfId="1203" priority="1408">
      <formula>CELL("protect",INDIRECT(ADDRESS(ROW(),COLUMN())))=0</formula>
    </cfRule>
  </conditionalFormatting>
  <conditionalFormatting sqref="F679">
    <cfRule type="expression" dxfId="1202" priority="1413">
      <formula>CELL("protect",INDIRECT(ADDRESS(ROW(),COLUMN())))=0</formula>
    </cfRule>
  </conditionalFormatting>
  <conditionalFormatting sqref="F681">
    <cfRule type="expression" dxfId="1201" priority="1411">
      <formula>CELL("protect",INDIRECT(ADDRESS(ROW(),COLUMN())))=0</formula>
    </cfRule>
  </conditionalFormatting>
  <conditionalFormatting sqref="G681">
    <cfRule type="expression" dxfId="1200" priority="1412">
      <formula>CELL("protect",INDIRECT(ADDRESS(ROW(),COLUMN())))=0</formula>
    </cfRule>
  </conditionalFormatting>
  <conditionalFormatting sqref="G682">
    <cfRule type="expression" dxfId="1199" priority="1410">
      <formula>CELL("protect",INDIRECT(ADDRESS(ROW(),COLUMN())))=0</formula>
    </cfRule>
  </conditionalFormatting>
  <conditionalFormatting sqref="F682">
    <cfRule type="expression" dxfId="1198" priority="1409">
      <formula>CELL("protect",INDIRECT(ADDRESS(ROW(),COLUMN())))=0</formula>
    </cfRule>
  </conditionalFormatting>
  <conditionalFormatting sqref="F684">
    <cfRule type="expression" dxfId="1197" priority="1407">
      <formula>CELL("protect",INDIRECT(ADDRESS(ROW(),COLUMN())))=0</formula>
    </cfRule>
  </conditionalFormatting>
  <conditionalFormatting sqref="F697">
    <cfRule type="expression" dxfId="1196" priority="1397">
      <formula>CELL("protect",INDIRECT(ADDRESS(ROW(),COLUMN())))=0</formula>
    </cfRule>
  </conditionalFormatting>
  <conditionalFormatting sqref="F688">
    <cfRule type="expression" dxfId="1195" priority="1403">
      <formula>CELL("protect",INDIRECT(ADDRESS(ROW(),COLUMN())))=0</formula>
    </cfRule>
  </conditionalFormatting>
  <conditionalFormatting sqref="C695 E695 G695:I695">
    <cfRule type="expression" dxfId="1194" priority="1402">
      <formula>CELL("protect",INDIRECT(ADDRESS(ROW(),COLUMN())))=0</formula>
    </cfRule>
  </conditionalFormatting>
  <conditionalFormatting sqref="G696">
    <cfRule type="expression" dxfId="1193" priority="1400">
      <formula>CELL("protect",INDIRECT(ADDRESS(ROW(),COLUMN())))=0</formula>
    </cfRule>
  </conditionalFormatting>
  <conditionalFormatting sqref="D695">
    <cfRule type="expression" dxfId="1192" priority="1401">
      <formula>CELL("protect",INDIRECT(ADDRESS(ROW(),COLUMN())))=0</formula>
    </cfRule>
  </conditionalFormatting>
  <conditionalFormatting sqref="F696">
    <cfRule type="expression" dxfId="1191" priority="1399">
      <formula>CELL("protect",INDIRECT(ADDRESS(ROW(),COLUMN())))=0</formula>
    </cfRule>
  </conditionalFormatting>
  <conditionalFormatting sqref="G697">
    <cfRule type="expression" dxfId="1190" priority="1398">
      <formula>CELL("protect",INDIRECT(ADDRESS(ROW(),COLUMN())))=0</formula>
    </cfRule>
  </conditionalFormatting>
  <conditionalFormatting sqref="E702">
    <cfRule type="expression" dxfId="1189" priority="1396">
      <formula>CELL("protect",INDIRECT(ADDRESS(ROW(),COLUMN())))=0</formula>
    </cfRule>
  </conditionalFormatting>
  <conditionalFormatting sqref="C702:D702">
    <cfRule type="expression" dxfId="1188" priority="1395">
      <formula>CELL("protect",INDIRECT(ADDRESS(ROW(),COLUMN())))=0</formula>
    </cfRule>
  </conditionalFormatting>
  <conditionalFormatting sqref="G703">
    <cfRule type="expression" dxfId="1187" priority="1394">
      <formula>CELL("protect",INDIRECT(ADDRESS(ROW(),COLUMN())))=0</formula>
    </cfRule>
  </conditionalFormatting>
  <conditionalFormatting sqref="G744:G745">
    <cfRule type="expression" dxfId="1186" priority="1331">
      <formula>CELL("protect",INDIRECT(ADDRESS(ROW(),COLUMN())))=0</formula>
    </cfRule>
  </conditionalFormatting>
  <conditionalFormatting sqref="F744:F745">
    <cfRule type="expression" dxfId="1185" priority="1330">
      <formula>CELL("protect",INDIRECT(ADDRESS(ROW(),COLUMN())))=0</formula>
    </cfRule>
  </conditionalFormatting>
  <conditionalFormatting sqref="E735 G735 I735">
    <cfRule type="expression" dxfId="1184" priority="1334">
      <formula>CELL("protect",INDIRECT(ADDRESS(ROW(),COLUMN())))=0</formula>
    </cfRule>
  </conditionalFormatting>
  <conditionalFormatting sqref="D744:E745">
    <cfRule type="expression" dxfId="1183" priority="1332">
      <formula>CELL("protect",INDIRECT(ADDRESS(ROW(),COLUMN())))=0</formula>
    </cfRule>
  </conditionalFormatting>
  <conditionalFormatting sqref="C735:D735">
    <cfRule type="expression" dxfId="1182" priority="1333">
      <formula>CELL("protect",INDIRECT(ADDRESS(ROW(),COLUMN())))=0</formula>
    </cfRule>
  </conditionalFormatting>
  <conditionalFormatting sqref="G708">
    <cfRule type="expression" dxfId="1181" priority="1388">
      <formula>CELL("protect",INDIRECT(ADDRESS(ROW(),COLUMN())))=0</formula>
    </cfRule>
  </conditionalFormatting>
  <conditionalFormatting sqref="F708">
    <cfRule type="expression" dxfId="1180" priority="1387">
      <formula>CELL("protect",INDIRECT(ADDRESS(ROW(),COLUMN())))=0</formula>
    </cfRule>
  </conditionalFormatting>
  <conditionalFormatting sqref="G709">
    <cfRule type="expression" dxfId="1179" priority="1386">
      <formula>CELL("protect",INDIRECT(ADDRESS(ROW(),COLUMN())))=0</formula>
    </cfRule>
  </conditionalFormatting>
  <conditionalFormatting sqref="F709">
    <cfRule type="expression" dxfId="1178" priority="1385">
      <formula>CELL("protect",INDIRECT(ADDRESS(ROW(),COLUMN())))=0</formula>
    </cfRule>
  </conditionalFormatting>
  <conditionalFormatting sqref="D710:E710">
    <cfRule type="expression" dxfId="1177" priority="1384">
      <formula>CELL("protect",INDIRECT(ADDRESS(ROW(),COLUMN())))=0</formula>
    </cfRule>
  </conditionalFormatting>
  <conditionalFormatting sqref="D789:E789">
    <cfRule type="expression" dxfId="1176" priority="1240">
      <formula>CELL("protect",INDIRECT(ADDRESS(ROW(),COLUMN())))=0</formula>
    </cfRule>
  </conditionalFormatting>
  <conditionalFormatting sqref="G710">
    <cfRule type="expression" dxfId="1175" priority="1383">
      <formula>CELL("protect",INDIRECT(ADDRESS(ROW(),COLUMN())))=0</formula>
    </cfRule>
  </conditionalFormatting>
  <conditionalFormatting sqref="F710">
    <cfRule type="expression" dxfId="1174" priority="1382">
      <formula>CELL("protect",INDIRECT(ADDRESS(ROW(),COLUMN())))=0</formula>
    </cfRule>
  </conditionalFormatting>
  <conditionalFormatting sqref="D711:E711">
    <cfRule type="expression" dxfId="1173" priority="1381">
      <formula>CELL("protect",INDIRECT(ADDRESS(ROW(),COLUMN())))=0</formula>
    </cfRule>
  </conditionalFormatting>
  <conditionalFormatting sqref="D713:E713">
    <cfRule type="expression" dxfId="1172" priority="1375">
      <formula>CELL("protect",INDIRECT(ADDRESS(ROW(),COLUMN())))=0</formula>
    </cfRule>
  </conditionalFormatting>
  <conditionalFormatting sqref="G711">
    <cfRule type="expression" dxfId="1171" priority="1380">
      <formula>CELL("protect",INDIRECT(ADDRESS(ROW(),COLUMN())))=0</formula>
    </cfRule>
  </conditionalFormatting>
  <conditionalFormatting sqref="F711">
    <cfRule type="expression" dxfId="1170" priority="1379">
      <formula>CELL("protect",INDIRECT(ADDRESS(ROW(),COLUMN())))=0</formula>
    </cfRule>
  </conditionalFormatting>
  <conditionalFormatting sqref="G742">
    <cfRule type="expression" dxfId="1169" priority="1327">
      <formula>CELL("protect",INDIRECT(ADDRESS(ROW(),COLUMN())))=0</formula>
    </cfRule>
  </conditionalFormatting>
  <conditionalFormatting sqref="G787">
    <cfRule type="expression" dxfId="1168" priority="1244">
      <formula>CELL("protect",INDIRECT(ADDRESS(ROW(),COLUMN())))=0</formula>
    </cfRule>
  </conditionalFormatting>
  <conditionalFormatting sqref="D712:E712">
    <cfRule type="expression" dxfId="1167" priority="1378">
      <formula>CELL("protect",INDIRECT(ADDRESS(ROW(),COLUMN())))=0</formula>
    </cfRule>
  </conditionalFormatting>
  <conditionalFormatting sqref="F718">
    <cfRule type="expression" dxfId="1166" priority="1361">
      <formula>CELL("protect",INDIRECT(ADDRESS(ROW(),COLUMN())))=0</formula>
    </cfRule>
  </conditionalFormatting>
  <conditionalFormatting sqref="G712">
    <cfRule type="expression" dxfId="1165" priority="1377">
      <formula>CELL("protect",INDIRECT(ADDRESS(ROW(),COLUMN())))=0</formula>
    </cfRule>
  </conditionalFormatting>
  <conditionalFormatting sqref="F712">
    <cfRule type="expression" dxfId="1164" priority="1376">
      <formula>CELL("protect",INDIRECT(ADDRESS(ROW(),COLUMN())))=0</formula>
    </cfRule>
  </conditionalFormatting>
  <conditionalFormatting sqref="G713">
    <cfRule type="expression" dxfId="1163" priority="1374">
      <formula>CELL("protect",INDIRECT(ADDRESS(ROW(),COLUMN())))=0</formula>
    </cfRule>
  </conditionalFormatting>
  <conditionalFormatting sqref="F713">
    <cfRule type="expression" dxfId="1162" priority="1373">
      <formula>CELL("protect",INDIRECT(ADDRESS(ROW(),COLUMN())))=0</formula>
    </cfRule>
  </conditionalFormatting>
  <conditionalFormatting sqref="G740">
    <cfRule type="expression" dxfId="1161" priority="1323">
      <formula>CELL("protect",INDIRECT(ADDRESS(ROW(),COLUMN())))=0</formula>
    </cfRule>
  </conditionalFormatting>
  <conditionalFormatting sqref="F716">
    <cfRule type="expression" dxfId="1160" priority="1365">
      <formula>CELL("protect",INDIRECT(ADDRESS(ROW(),COLUMN())))=0</formula>
    </cfRule>
  </conditionalFormatting>
  <conditionalFormatting sqref="G739">
    <cfRule type="expression" dxfId="1159" priority="1322">
      <formula>CELL("protect",INDIRECT(ADDRESS(ROW(),COLUMN())))=0</formula>
    </cfRule>
  </conditionalFormatting>
  <conditionalFormatting sqref="E714">
    <cfRule type="expression" dxfId="1158" priority="1372">
      <formula>CELL("protect",INDIRECT(ADDRESS(ROW(),COLUMN())))=0</formula>
    </cfRule>
  </conditionalFormatting>
  <conditionalFormatting sqref="G714">
    <cfRule type="expression" dxfId="1157" priority="1371">
      <formula>CELL("protect",INDIRECT(ADDRESS(ROW(),COLUMN())))=0</formula>
    </cfRule>
  </conditionalFormatting>
  <conditionalFormatting sqref="F714">
    <cfRule type="expression" dxfId="1156" priority="1370">
      <formula>CELL("protect",INDIRECT(ADDRESS(ROW(),COLUMN())))=0</formula>
    </cfRule>
  </conditionalFormatting>
  <conditionalFormatting sqref="D715:E715">
    <cfRule type="expression" dxfId="1155" priority="1369">
      <formula>CELL("protect",INDIRECT(ADDRESS(ROW(),COLUMN())))=0</formula>
    </cfRule>
  </conditionalFormatting>
  <conditionalFormatting sqref="F789">
    <cfRule type="expression" dxfId="1154" priority="1238">
      <formula>CELL("protect",INDIRECT(ADDRESS(ROW(),COLUMN())))=0</formula>
    </cfRule>
  </conditionalFormatting>
  <conditionalFormatting sqref="F736">
    <cfRule type="expression" dxfId="1153" priority="1318">
      <formula>CELL("protect",INDIRECT(ADDRESS(ROW(),COLUMN())))=0</formula>
    </cfRule>
  </conditionalFormatting>
  <conditionalFormatting sqref="G715">
    <cfRule type="expression" dxfId="1152" priority="1368">
      <formula>CELL("protect",INDIRECT(ADDRESS(ROW(),COLUMN())))=0</formula>
    </cfRule>
  </conditionalFormatting>
  <conditionalFormatting sqref="F715">
    <cfRule type="expression" dxfId="1151" priority="1367">
      <formula>CELL("protect",INDIRECT(ADDRESS(ROW(),COLUMN())))=0</formula>
    </cfRule>
  </conditionalFormatting>
  <conditionalFormatting sqref="F739">
    <cfRule type="expression" dxfId="1150" priority="1315">
      <formula>CELL("protect",INDIRECT(ADDRESS(ROW(),COLUMN())))=0</formula>
    </cfRule>
  </conditionalFormatting>
  <conditionalFormatting sqref="F740">
    <cfRule type="expression" dxfId="1149" priority="1314">
      <formula>CELL("protect",INDIRECT(ADDRESS(ROW(),COLUMN())))=0</formula>
    </cfRule>
  </conditionalFormatting>
  <conditionalFormatting sqref="D746:E746">
    <cfRule type="expression" dxfId="1148" priority="1313">
      <formula>CELL("protect",INDIRECT(ADDRESS(ROW(),COLUMN())))=0</formula>
    </cfRule>
  </conditionalFormatting>
  <conditionalFormatting sqref="G746">
    <cfRule type="expression" dxfId="1147" priority="1312">
      <formula>CELL("protect",INDIRECT(ADDRESS(ROW(),COLUMN())))=0</formula>
    </cfRule>
  </conditionalFormatting>
  <conditionalFormatting sqref="G795">
    <cfRule type="expression" dxfId="1146" priority="1218">
      <formula>CELL("protect",INDIRECT(ADDRESS(ROW(),COLUMN())))=0</formula>
    </cfRule>
  </conditionalFormatting>
  <conditionalFormatting sqref="G717">
    <cfRule type="expression" dxfId="1145" priority="1364">
      <formula>CELL("protect",INDIRECT(ADDRESS(ROW(),COLUMN())))=0</formula>
    </cfRule>
  </conditionalFormatting>
  <conditionalFormatting sqref="F717">
    <cfRule type="expression" dxfId="1144" priority="1363">
      <formula>CELL("protect",INDIRECT(ADDRESS(ROW(),COLUMN())))=0</formula>
    </cfRule>
  </conditionalFormatting>
  <conditionalFormatting sqref="G718">
    <cfRule type="expression" dxfId="1143" priority="1362">
      <formula>CELL("protect",INDIRECT(ADDRESS(ROW(),COLUMN())))=0</formula>
    </cfRule>
  </conditionalFormatting>
  <conditionalFormatting sqref="G797">
    <cfRule type="expression" dxfId="1142" priority="1214">
      <formula>CELL("protect",INDIRECT(ADDRESS(ROW(),COLUMN())))=0</formula>
    </cfRule>
  </conditionalFormatting>
  <conditionalFormatting sqref="G716">
    <cfRule type="expression" dxfId="1141" priority="1366">
      <formula>CELL("protect",INDIRECT(ADDRESS(ROW(),COLUMN())))=0</formula>
    </cfRule>
  </conditionalFormatting>
  <conditionalFormatting sqref="F795">
    <cfRule type="expression" dxfId="1140" priority="1217">
      <formula>CELL("protect",INDIRECT(ADDRESS(ROW(),COLUMN())))=0</formula>
    </cfRule>
  </conditionalFormatting>
  <conditionalFormatting sqref="G796">
    <cfRule type="expression" dxfId="1139" priority="1216">
      <formula>CELL("protect",INDIRECT(ADDRESS(ROW(),COLUMN())))=0</formula>
    </cfRule>
  </conditionalFormatting>
  <conditionalFormatting sqref="F796">
    <cfRule type="expression" dxfId="1138" priority="1215">
      <formula>CELL("protect",INDIRECT(ADDRESS(ROW(),COLUMN())))=0</formula>
    </cfRule>
  </conditionalFormatting>
  <conditionalFormatting sqref="F797">
    <cfRule type="expression" dxfId="1137" priority="1213">
      <formula>CELL("protect",INDIRECT(ADDRESS(ROW(),COLUMN())))=0</formula>
    </cfRule>
  </conditionalFormatting>
  <conditionalFormatting sqref="G789">
    <cfRule type="expression" dxfId="1136" priority="1239">
      <formula>CELL("protect",INDIRECT(ADDRESS(ROW(),COLUMN())))=0</formula>
    </cfRule>
  </conditionalFormatting>
  <conditionalFormatting sqref="D723:E723">
    <cfRule type="expression" dxfId="1135" priority="1357">
      <formula>CELL("protect",INDIRECT(ADDRESS(ROW(),COLUMN())))=0</formula>
    </cfRule>
  </conditionalFormatting>
  <conditionalFormatting sqref="F753">
    <cfRule type="expression" dxfId="1134" priority="1299">
      <formula>CELL("protect",INDIRECT(ADDRESS(ROW(),COLUMN())))=0</formula>
    </cfRule>
  </conditionalFormatting>
  <conditionalFormatting sqref="G723">
    <cfRule type="expression" dxfId="1133" priority="1356">
      <formula>CELL("protect",INDIRECT(ADDRESS(ROW(),COLUMN())))=0</formula>
    </cfRule>
  </conditionalFormatting>
  <conditionalFormatting sqref="F723">
    <cfRule type="expression" dxfId="1132" priority="1355">
      <formula>CELL("protect",INDIRECT(ADDRESS(ROW(),COLUMN())))=0</formula>
    </cfRule>
  </conditionalFormatting>
  <conditionalFormatting sqref="D724:E724">
    <cfRule type="expression" dxfId="1131" priority="1354">
      <formula>CELL("protect",INDIRECT(ADDRESS(ROW(),COLUMN())))=0</formula>
    </cfRule>
  </conditionalFormatting>
  <conditionalFormatting sqref="G724">
    <cfRule type="expression" dxfId="1130" priority="1353">
      <formula>CELL("protect",INDIRECT(ADDRESS(ROW(),COLUMN())))=0</formula>
    </cfRule>
  </conditionalFormatting>
  <conditionalFormatting sqref="F724">
    <cfRule type="expression" dxfId="1129" priority="1352">
      <formula>CELL("protect",INDIRECT(ADDRESS(ROW(),COLUMN())))=0</formula>
    </cfRule>
  </conditionalFormatting>
  <conditionalFormatting sqref="G725">
    <cfRule type="expression" dxfId="1128" priority="1351">
      <formula>CELL("protect",INDIRECT(ADDRESS(ROW(),COLUMN())))=0</formula>
    </cfRule>
  </conditionalFormatting>
  <conditionalFormatting sqref="F725">
    <cfRule type="expression" dxfId="1127" priority="1350">
      <formula>CELL("protect",INDIRECT(ADDRESS(ROW(),COLUMN())))=0</formula>
    </cfRule>
  </conditionalFormatting>
  <conditionalFormatting sqref="D726:E726">
    <cfRule type="expression" dxfId="1126" priority="1349">
      <formula>CELL("protect",INDIRECT(ADDRESS(ROW(),COLUMN())))=0</formula>
    </cfRule>
  </conditionalFormatting>
  <conditionalFormatting sqref="G726">
    <cfRule type="expression" dxfId="1125" priority="1348">
      <formula>CELL("protect",INDIRECT(ADDRESS(ROW(),COLUMN())))=0</formula>
    </cfRule>
  </conditionalFormatting>
  <conditionalFormatting sqref="F726">
    <cfRule type="expression" dxfId="1124" priority="1347">
      <formula>CELL("protect",INDIRECT(ADDRESS(ROW(),COLUMN())))=0</formula>
    </cfRule>
  </conditionalFormatting>
  <conditionalFormatting sqref="F791">
    <cfRule type="expression" dxfId="1123" priority="1225">
      <formula>CELL("protect",INDIRECT(ADDRESS(ROW(),COLUMN())))=0</formula>
    </cfRule>
  </conditionalFormatting>
  <conditionalFormatting sqref="D754:E754">
    <cfRule type="expression" dxfId="1122" priority="1298">
      <formula>CELL("protect",INDIRECT(ADDRESS(ROW(),COLUMN())))=0</formula>
    </cfRule>
  </conditionalFormatting>
  <conditionalFormatting sqref="E727">
    <cfRule type="expression" dxfId="1121" priority="1346">
      <formula>CELL("protect",INDIRECT(ADDRESS(ROW(),COLUMN())))=0</formula>
    </cfRule>
  </conditionalFormatting>
  <conditionalFormatting sqref="G727">
    <cfRule type="expression" dxfId="1120" priority="1345">
      <formula>CELL("protect",INDIRECT(ADDRESS(ROW(),COLUMN())))=0</formula>
    </cfRule>
  </conditionalFormatting>
  <conditionalFormatting sqref="F727">
    <cfRule type="expression" dxfId="1119" priority="1344">
      <formula>CELL("protect",INDIRECT(ADDRESS(ROW(),COLUMN())))=0</formula>
    </cfRule>
  </conditionalFormatting>
  <conditionalFormatting sqref="E732">
    <cfRule type="expression" dxfId="1118" priority="1343">
      <formula>CELL("protect",INDIRECT(ADDRESS(ROW(),COLUMN())))=0</formula>
    </cfRule>
  </conditionalFormatting>
  <conditionalFormatting sqref="G732">
    <cfRule type="expression" dxfId="1117" priority="1342">
      <formula>CELL("protect",INDIRECT(ADDRESS(ROW(),COLUMN())))=0</formula>
    </cfRule>
  </conditionalFormatting>
  <conditionalFormatting sqref="F732">
    <cfRule type="expression" dxfId="1116" priority="1341">
      <formula>CELL("protect",INDIRECT(ADDRESS(ROW(),COLUMN())))=0</formula>
    </cfRule>
  </conditionalFormatting>
  <conditionalFormatting sqref="E733">
    <cfRule type="expression" dxfId="1115" priority="1340">
      <formula>CELL("protect",INDIRECT(ADDRESS(ROW(),COLUMN())))=0</formula>
    </cfRule>
  </conditionalFormatting>
  <conditionalFormatting sqref="G733">
    <cfRule type="expression" dxfId="1114" priority="1339">
      <formula>CELL("protect",INDIRECT(ADDRESS(ROW(),COLUMN())))=0</formula>
    </cfRule>
  </conditionalFormatting>
  <conditionalFormatting sqref="F733">
    <cfRule type="expression" dxfId="1113" priority="1338">
      <formula>CELL("protect",INDIRECT(ADDRESS(ROW(),COLUMN())))=0</formula>
    </cfRule>
  </conditionalFormatting>
  <conditionalFormatting sqref="E734">
    <cfRule type="expression" dxfId="1112" priority="1337">
      <formula>CELL("protect",INDIRECT(ADDRESS(ROW(),COLUMN())))=0</formula>
    </cfRule>
  </conditionalFormatting>
  <conditionalFormatting sqref="G734">
    <cfRule type="expression" dxfId="1111" priority="1336">
      <formula>CELL("protect",INDIRECT(ADDRESS(ROW(),COLUMN())))=0</formula>
    </cfRule>
  </conditionalFormatting>
  <conditionalFormatting sqref="F734">
    <cfRule type="expression" dxfId="1110" priority="1335">
      <formula>CELL("protect",INDIRECT(ADDRESS(ROW(),COLUMN())))=0</formula>
    </cfRule>
  </conditionalFormatting>
  <conditionalFormatting sqref="F759">
    <cfRule type="expression" dxfId="1109" priority="1285">
      <formula>CELL("protect",INDIRECT(ADDRESS(ROW(),COLUMN())))=0</formula>
    </cfRule>
  </conditionalFormatting>
  <conditionalFormatting sqref="F764">
    <cfRule type="expression" dxfId="1108" priority="1283">
      <formula>CELL("protect",INDIRECT(ADDRESS(ROW(),COLUMN())))=0</formula>
    </cfRule>
  </conditionalFormatting>
  <conditionalFormatting sqref="F765">
    <cfRule type="expression" dxfId="1107" priority="1280">
      <formula>CELL("protect",INDIRECT(ADDRESS(ROW(),COLUMN())))=0</formula>
    </cfRule>
  </conditionalFormatting>
  <conditionalFormatting sqref="F785">
    <cfRule type="expression" dxfId="1106" priority="1247">
      <formula>CELL("protect",INDIRECT(ADDRESS(ROW(),COLUMN())))=0</formula>
    </cfRule>
  </conditionalFormatting>
  <conditionalFormatting sqref="G759">
    <cfRule type="expression" dxfId="1105" priority="1286">
      <formula>CELL("protect",INDIRECT(ADDRESS(ROW(),COLUMN())))=0</formula>
    </cfRule>
  </conditionalFormatting>
  <conditionalFormatting sqref="F788">
    <cfRule type="expression" dxfId="1104" priority="1241">
      <formula>CELL("protect",INDIRECT(ADDRESS(ROW(),COLUMN())))=0</formula>
    </cfRule>
  </conditionalFormatting>
  <conditionalFormatting sqref="G801">
    <cfRule type="expression" dxfId="1103" priority="1212">
      <formula>CELL("protect",INDIRECT(ADDRESS(ROW(),COLUMN())))=0</formula>
    </cfRule>
  </conditionalFormatting>
  <conditionalFormatting sqref="G743">
    <cfRule type="expression" dxfId="1102" priority="1329">
      <formula>CELL("protect",INDIRECT(ADDRESS(ROW(),COLUMN())))=0</formula>
    </cfRule>
  </conditionalFormatting>
  <conditionalFormatting sqref="F743">
    <cfRule type="expression" dxfId="1101" priority="1328">
      <formula>CELL("protect",INDIRECT(ADDRESS(ROW(),COLUMN())))=0</formula>
    </cfRule>
  </conditionalFormatting>
  <conditionalFormatting sqref="F742">
    <cfRule type="expression" dxfId="1100" priority="1326">
      <formula>CELL("protect",INDIRECT(ADDRESS(ROW(),COLUMN())))=0</formula>
    </cfRule>
  </conditionalFormatting>
  <conditionalFormatting sqref="G741">
    <cfRule type="expression" dxfId="1099" priority="1325">
      <formula>CELL("protect",INDIRECT(ADDRESS(ROW(),COLUMN())))=0</formula>
    </cfRule>
  </conditionalFormatting>
  <conditionalFormatting sqref="F741">
    <cfRule type="expression" dxfId="1098" priority="1324">
      <formula>CELL("protect",INDIRECT(ADDRESS(ROW(),COLUMN())))=0</formula>
    </cfRule>
  </conditionalFormatting>
  <conditionalFormatting sqref="F794">
    <cfRule type="expression" dxfId="1097" priority="1219">
      <formula>CELL("protect",INDIRECT(ADDRESS(ROW(),COLUMN())))=0</formula>
    </cfRule>
  </conditionalFormatting>
  <conditionalFormatting sqref="G738">
    <cfRule type="expression" dxfId="1096" priority="1321">
      <formula>CELL("protect",INDIRECT(ADDRESS(ROW(),COLUMN())))=0</formula>
    </cfRule>
  </conditionalFormatting>
  <conditionalFormatting sqref="G737">
    <cfRule type="expression" dxfId="1095" priority="1320">
      <formula>CELL("protect",INDIRECT(ADDRESS(ROW(),COLUMN())))=0</formula>
    </cfRule>
  </conditionalFormatting>
  <conditionalFormatting sqref="G736">
    <cfRule type="expression" dxfId="1094" priority="1319">
      <formula>CELL("protect",INDIRECT(ADDRESS(ROW(),COLUMN())))=0</formula>
    </cfRule>
  </conditionalFormatting>
  <conditionalFormatting sqref="F793">
    <cfRule type="expression" dxfId="1093" priority="1221">
      <formula>CELL("protect",INDIRECT(ADDRESS(ROW(),COLUMN())))=0</formula>
    </cfRule>
  </conditionalFormatting>
  <conditionalFormatting sqref="F737">
    <cfRule type="expression" dxfId="1092" priority="1317">
      <formula>CELL("protect",INDIRECT(ADDRESS(ROW(),COLUMN())))=0</formula>
    </cfRule>
  </conditionalFormatting>
  <conditionalFormatting sqref="F738">
    <cfRule type="expression" dxfId="1091" priority="1316">
      <formula>CELL("protect",INDIRECT(ADDRESS(ROW(),COLUMN())))=0</formula>
    </cfRule>
  </conditionalFormatting>
  <conditionalFormatting sqref="F746">
    <cfRule type="expression" dxfId="1090" priority="1311">
      <formula>CELL("protect",INDIRECT(ADDRESS(ROW(),COLUMN())))=0</formula>
    </cfRule>
  </conditionalFormatting>
  <conditionalFormatting sqref="G769">
    <cfRule type="expression" dxfId="1089" priority="1274">
      <formula>CELL("protect",INDIRECT(ADDRESS(ROW(),COLUMN())))=0</formula>
    </cfRule>
  </conditionalFormatting>
  <conditionalFormatting sqref="D748:E748">
    <cfRule type="expression" dxfId="1088" priority="1310">
      <formula>CELL("protect",INDIRECT(ADDRESS(ROW(),COLUMN())))=0</formula>
    </cfRule>
  </conditionalFormatting>
  <conditionalFormatting sqref="G748">
    <cfRule type="expression" dxfId="1087" priority="1309">
      <formula>CELL("protect",INDIRECT(ADDRESS(ROW(),COLUMN())))=0</formula>
    </cfRule>
  </conditionalFormatting>
  <conditionalFormatting sqref="F748">
    <cfRule type="expression" dxfId="1086" priority="1308">
      <formula>CELL("protect",INDIRECT(ADDRESS(ROW(),COLUMN())))=0</formula>
    </cfRule>
  </conditionalFormatting>
  <conditionalFormatting sqref="G770">
    <cfRule type="expression" dxfId="1085" priority="1270">
      <formula>CELL("protect",INDIRECT(ADDRESS(ROW(),COLUMN())))=0</formula>
    </cfRule>
  </conditionalFormatting>
  <conditionalFormatting sqref="F778">
    <cfRule type="expression" dxfId="1084" priority="1253">
      <formula>CELL("protect",INDIRECT(ADDRESS(ROW(),COLUMN())))=0</formula>
    </cfRule>
  </conditionalFormatting>
  <conditionalFormatting sqref="D745:E745">
    <cfRule type="expression" dxfId="1083" priority="1307">
      <formula>CELL("protect",INDIRECT(ADDRESS(ROW(),COLUMN())))=0</formula>
    </cfRule>
  </conditionalFormatting>
  <conditionalFormatting sqref="G745">
    <cfRule type="expression" dxfId="1082" priority="1306">
      <formula>CELL("protect",INDIRECT(ADDRESS(ROW(),COLUMN())))=0</formula>
    </cfRule>
  </conditionalFormatting>
  <conditionalFormatting sqref="F745">
    <cfRule type="expression" dxfId="1081" priority="1305">
      <formula>CELL("protect",INDIRECT(ADDRESS(ROW(),COLUMN())))=0</formula>
    </cfRule>
  </conditionalFormatting>
  <conditionalFormatting sqref="G771">
    <cfRule type="expression" dxfId="1080" priority="1266">
      <formula>CELL("protect",INDIRECT(ADDRESS(ROW(),COLUMN())))=0</formula>
    </cfRule>
  </conditionalFormatting>
  <conditionalFormatting sqref="G785">
    <cfRule type="expression" dxfId="1079" priority="1248">
      <formula>CELL("protect",INDIRECT(ADDRESS(ROW(),COLUMN())))=0</formula>
    </cfRule>
  </conditionalFormatting>
  <conditionalFormatting sqref="D750:E750">
    <cfRule type="expression" dxfId="1078" priority="1304">
      <formula>CELL("protect",INDIRECT(ADDRESS(ROW(),COLUMN())))=0</formula>
    </cfRule>
  </conditionalFormatting>
  <conditionalFormatting sqref="G750">
    <cfRule type="expression" dxfId="1077" priority="1303">
      <formula>CELL("protect",INDIRECT(ADDRESS(ROW(),COLUMN())))=0</formula>
    </cfRule>
  </conditionalFormatting>
  <conditionalFormatting sqref="F750">
    <cfRule type="expression" dxfId="1076" priority="1302">
      <formula>CELL("protect",INDIRECT(ADDRESS(ROW(),COLUMN())))=0</formula>
    </cfRule>
  </conditionalFormatting>
  <conditionalFormatting sqref="F773">
    <cfRule type="expression" dxfId="1075" priority="1261">
      <formula>CELL("protect",INDIRECT(ADDRESS(ROW(),COLUMN())))=0</formula>
    </cfRule>
  </conditionalFormatting>
  <conditionalFormatting sqref="F787">
    <cfRule type="expression" dxfId="1074" priority="1243">
      <formula>CELL("protect",INDIRECT(ADDRESS(ROW(),COLUMN())))=0</formula>
    </cfRule>
  </conditionalFormatting>
  <conditionalFormatting sqref="D753:E753">
    <cfRule type="expression" dxfId="1073" priority="1301">
      <formula>CELL("protect",INDIRECT(ADDRESS(ROW(),COLUMN())))=0</formula>
    </cfRule>
  </conditionalFormatting>
  <conditionalFormatting sqref="G753">
    <cfRule type="expression" dxfId="1072" priority="1300">
      <formula>CELL("protect",INDIRECT(ADDRESS(ROW(),COLUMN())))=0</formula>
    </cfRule>
  </conditionalFormatting>
  <conditionalFormatting sqref="G754">
    <cfRule type="expression" dxfId="1071" priority="1297">
      <formula>CELL("protect",INDIRECT(ADDRESS(ROW(),COLUMN())))=0</formula>
    </cfRule>
  </conditionalFormatting>
  <conditionalFormatting sqref="F754">
    <cfRule type="expression" dxfId="1070" priority="1296">
      <formula>CELL("protect",INDIRECT(ADDRESS(ROW(),COLUMN())))=0</formula>
    </cfRule>
  </conditionalFormatting>
  <conditionalFormatting sqref="D755:E755">
    <cfRule type="expression" dxfId="1069" priority="1295">
      <formula>CELL("protect",INDIRECT(ADDRESS(ROW(),COLUMN())))=0</formula>
    </cfRule>
  </conditionalFormatting>
  <conditionalFormatting sqref="G755">
    <cfRule type="expression" dxfId="1068" priority="1294">
      <formula>CELL("protect",INDIRECT(ADDRESS(ROW(),COLUMN())))=0</formula>
    </cfRule>
  </conditionalFormatting>
  <conditionalFormatting sqref="F755">
    <cfRule type="expression" dxfId="1067" priority="1293">
      <formula>CELL("protect",INDIRECT(ADDRESS(ROW(),COLUMN())))=0</formula>
    </cfRule>
  </conditionalFormatting>
  <conditionalFormatting sqref="F775">
    <cfRule type="expression" dxfId="1066" priority="1257">
      <formula>CELL("protect",INDIRECT(ADDRESS(ROW(),COLUMN())))=0</formula>
    </cfRule>
  </conditionalFormatting>
  <conditionalFormatting sqref="G756">
    <cfRule type="expression" dxfId="1065" priority="1292">
      <formula>CELL("protect",INDIRECT(ADDRESS(ROW(),COLUMN())))=0</formula>
    </cfRule>
  </conditionalFormatting>
  <conditionalFormatting sqref="F756">
    <cfRule type="expression" dxfId="1064" priority="1291">
      <formula>CELL("protect",INDIRECT(ADDRESS(ROW(),COLUMN())))=0</formula>
    </cfRule>
  </conditionalFormatting>
  <conditionalFormatting sqref="G757">
    <cfRule type="expression" dxfId="1063" priority="1290">
      <formula>CELL("protect",INDIRECT(ADDRESS(ROW(),COLUMN())))=0</formula>
    </cfRule>
  </conditionalFormatting>
  <conditionalFormatting sqref="F757">
    <cfRule type="expression" dxfId="1062" priority="1289">
      <formula>CELL("protect",INDIRECT(ADDRESS(ROW(),COLUMN())))=0</formula>
    </cfRule>
  </conditionalFormatting>
  <conditionalFormatting sqref="G758">
    <cfRule type="expression" dxfId="1061" priority="1288">
      <formula>CELL("protect",INDIRECT(ADDRESS(ROW(),COLUMN())))=0</formula>
    </cfRule>
  </conditionalFormatting>
  <conditionalFormatting sqref="F758">
    <cfRule type="expression" dxfId="1060" priority="1287">
      <formula>CELL("protect",INDIRECT(ADDRESS(ROW(),COLUMN())))=0</formula>
    </cfRule>
  </conditionalFormatting>
  <conditionalFormatting sqref="G764">
    <cfRule type="expression" dxfId="1059" priority="1284">
      <formula>CELL("protect",INDIRECT(ADDRESS(ROW(),COLUMN())))=0</formula>
    </cfRule>
  </conditionalFormatting>
  <conditionalFormatting sqref="G778">
    <cfRule type="expression" dxfId="1058" priority="1254">
      <formula>CELL("protect",INDIRECT(ADDRESS(ROW(),COLUMN())))=0</formula>
    </cfRule>
  </conditionalFormatting>
  <conditionalFormatting sqref="D765">
    <cfRule type="expression" dxfId="1057" priority="1282">
      <formula>CELL("protect",INDIRECT(ADDRESS(ROW(),COLUMN())))=0</formula>
    </cfRule>
  </conditionalFormatting>
  <conditionalFormatting sqref="G765">
    <cfRule type="expression" dxfId="1056" priority="1281">
      <formula>CELL("protect",INDIRECT(ADDRESS(ROW(),COLUMN())))=0</formula>
    </cfRule>
  </conditionalFormatting>
  <conditionalFormatting sqref="F784">
    <cfRule type="expression" dxfId="1055" priority="1249">
      <formula>CELL("protect",INDIRECT(ADDRESS(ROW(),COLUMN())))=0</formula>
    </cfRule>
  </conditionalFormatting>
  <conditionalFormatting sqref="G786">
    <cfRule type="expression" dxfId="1054" priority="1246">
      <formula>CELL("protect",INDIRECT(ADDRESS(ROW(),COLUMN())))=0</formula>
    </cfRule>
  </conditionalFormatting>
  <conditionalFormatting sqref="F786">
    <cfRule type="expression" dxfId="1053" priority="1245">
      <formula>CELL("protect",INDIRECT(ADDRESS(ROW(),COLUMN())))=0</formula>
    </cfRule>
  </conditionalFormatting>
  <conditionalFormatting sqref="G768">
    <cfRule type="expression" dxfId="1052" priority="1279">
      <formula>CELL("protect",INDIRECT(ADDRESS(ROW(),COLUMN())))=0</formula>
    </cfRule>
  </conditionalFormatting>
  <conditionalFormatting sqref="F768">
    <cfRule type="expression" dxfId="1051" priority="1278">
      <formula>CELL("protect",INDIRECT(ADDRESS(ROW(),COLUMN())))=0</formula>
    </cfRule>
  </conditionalFormatting>
  <conditionalFormatting sqref="D775:E775 D782:E782 D784:E788 D777:E778">
    <cfRule type="expression" dxfId="1050" priority="1277">
      <formula>CELL("protect",INDIRECT(ADDRESS(ROW(),COLUMN())))=0</formula>
    </cfRule>
  </conditionalFormatting>
  <conditionalFormatting sqref="F771">
    <cfRule type="expression" dxfId="1049" priority="1265">
      <formula>CELL("protect",INDIRECT(ADDRESS(ROW(),COLUMN())))=0</formula>
    </cfRule>
  </conditionalFormatting>
  <conditionalFormatting sqref="E769 D772:E774">
    <cfRule type="expression" dxfId="1048" priority="1276">
      <formula>CELL("protect",INDIRECT(ADDRESS(ROW(),COLUMN())))=0</formula>
    </cfRule>
  </conditionalFormatting>
  <conditionalFormatting sqref="F781">
    <cfRule type="expression" dxfId="1047" priority="1232">
      <formula>CELL("protect",INDIRECT(ADDRESS(ROW(),COLUMN())))=0</formula>
    </cfRule>
  </conditionalFormatting>
  <conditionalFormatting sqref="G775">
    <cfRule type="expression" dxfId="1046" priority="1258">
      <formula>CELL("protect",INDIRECT(ADDRESS(ROW(),COLUMN())))=0</formula>
    </cfRule>
  </conditionalFormatting>
  <conditionalFormatting sqref="F769">
    <cfRule type="expression" dxfId="1045" priority="1273">
      <formula>CELL("protect",INDIRECT(ADDRESS(ROW(),COLUMN())))=0</formula>
    </cfRule>
  </conditionalFormatting>
  <conditionalFormatting sqref="E770">
    <cfRule type="expression" dxfId="1044" priority="1272">
      <formula>CELL("protect",INDIRECT(ADDRESS(ROW(),COLUMN())))=0</formula>
    </cfRule>
  </conditionalFormatting>
  <conditionalFormatting sqref="F774">
    <cfRule type="expression" dxfId="1043" priority="1259">
      <formula>CELL("protect",INDIRECT(ADDRESS(ROW(),COLUMN())))=0</formula>
    </cfRule>
  </conditionalFormatting>
  <conditionalFormatting sqref="G773">
    <cfRule type="expression" dxfId="1042" priority="1262">
      <formula>CELL("protect",INDIRECT(ADDRESS(ROW(),COLUMN())))=0</formula>
    </cfRule>
  </conditionalFormatting>
  <conditionalFormatting sqref="F772">
    <cfRule type="expression" dxfId="1041" priority="1263">
      <formula>CELL("protect",INDIRECT(ADDRESS(ROW(),COLUMN())))=0</formula>
    </cfRule>
  </conditionalFormatting>
  <conditionalFormatting sqref="D771">
    <cfRule type="expression" dxfId="1040" priority="1267">
      <formula>CELL("protect",INDIRECT(ADDRESS(ROW(),COLUMN())))=0</formula>
    </cfRule>
  </conditionalFormatting>
  <conditionalFormatting sqref="D770">
    <cfRule type="expression" dxfId="1039" priority="1271">
      <formula>CELL("protect",INDIRECT(ADDRESS(ROW(),COLUMN())))=0</formula>
    </cfRule>
  </conditionalFormatting>
  <conditionalFormatting sqref="F770">
    <cfRule type="expression" dxfId="1038" priority="1269">
      <formula>CELL("protect",INDIRECT(ADDRESS(ROW(),COLUMN())))=0</formula>
    </cfRule>
  </conditionalFormatting>
  <conditionalFormatting sqref="G774">
    <cfRule type="expression" dxfId="1037" priority="1260">
      <formula>CELL("protect",INDIRECT(ADDRESS(ROW(),COLUMN())))=0</formula>
    </cfRule>
  </conditionalFormatting>
  <conditionalFormatting sqref="G788">
    <cfRule type="expression" dxfId="1036" priority="1242">
      <formula>CELL("protect",INDIRECT(ADDRESS(ROW(),COLUMN())))=0</formula>
    </cfRule>
  </conditionalFormatting>
  <conditionalFormatting sqref="D769">
    <cfRule type="expression" dxfId="1035" priority="1275">
      <formula>CELL("protect",INDIRECT(ADDRESS(ROW(),COLUMN())))=0</formula>
    </cfRule>
  </conditionalFormatting>
  <conditionalFormatting sqref="E771">
    <cfRule type="expression" dxfId="1034" priority="1268">
      <formula>CELL("protect",INDIRECT(ADDRESS(ROW(),COLUMN())))=0</formula>
    </cfRule>
  </conditionalFormatting>
  <conditionalFormatting sqref="F783">
    <cfRule type="expression" dxfId="1033" priority="1229">
      <formula>CELL("protect",INDIRECT(ADDRESS(ROW(),COLUMN())))=0</formula>
    </cfRule>
  </conditionalFormatting>
  <conditionalFormatting sqref="G772">
    <cfRule type="expression" dxfId="1032" priority="1264">
      <formula>CELL("protect",INDIRECT(ADDRESS(ROW(),COLUMN())))=0</formula>
    </cfRule>
  </conditionalFormatting>
  <conditionalFormatting sqref="F777">
    <cfRule type="expression" dxfId="1031" priority="1255">
      <formula>CELL("protect",INDIRECT(ADDRESS(ROW(),COLUMN())))=0</formula>
    </cfRule>
  </conditionalFormatting>
  <conditionalFormatting sqref="G777">
    <cfRule type="expression" dxfId="1030" priority="1256">
      <formula>CELL("protect",INDIRECT(ADDRESS(ROW(),COLUMN())))=0</formula>
    </cfRule>
  </conditionalFormatting>
  <conditionalFormatting sqref="F782">
    <cfRule type="expression" dxfId="1029" priority="1251">
      <formula>CELL("protect",INDIRECT(ADDRESS(ROW(),COLUMN())))=0</formula>
    </cfRule>
  </conditionalFormatting>
  <conditionalFormatting sqref="G784">
    <cfRule type="expression" dxfId="1028" priority="1250">
      <formula>CELL("protect",INDIRECT(ADDRESS(ROW(),COLUMN())))=0</formula>
    </cfRule>
  </conditionalFormatting>
  <conditionalFormatting sqref="G782">
    <cfRule type="expression" dxfId="1027" priority="1252">
      <formula>CELL("protect",INDIRECT(ADDRESS(ROW(),COLUMN())))=0</formula>
    </cfRule>
  </conditionalFormatting>
  <conditionalFormatting sqref="G807">
    <cfRule type="expression" dxfId="1026" priority="1202">
      <formula>CELL("protect",INDIRECT(ADDRESS(ROW(),COLUMN())))=0</formula>
    </cfRule>
  </conditionalFormatting>
  <conditionalFormatting sqref="F780">
    <cfRule type="expression" dxfId="1025" priority="1235">
      <formula>CELL("protect",INDIRECT(ADDRESS(ROW(),COLUMN())))=0</formula>
    </cfRule>
  </conditionalFormatting>
  <conditionalFormatting sqref="D780:E780">
    <cfRule type="expression" dxfId="1024" priority="1237">
      <formula>CELL("protect",INDIRECT(ADDRESS(ROW(),COLUMN())))=0</formula>
    </cfRule>
  </conditionalFormatting>
  <conditionalFormatting sqref="G780">
    <cfRule type="expression" dxfId="1023" priority="1236">
      <formula>CELL("protect",INDIRECT(ADDRESS(ROW(),COLUMN())))=0</formula>
    </cfRule>
  </conditionalFormatting>
  <conditionalFormatting sqref="G794">
    <cfRule type="expression" dxfId="1022" priority="1220">
      <formula>CELL("protect",INDIRECT(ADDRESS(ROW(),COLUMN())))=0</formula>
    </cfRule>
  </conditionalFormatting>
  <conditionalFormatting sqref="F798">
    <cfRule type="expression" dxfId="1021" priority="1199">
      <formula>CELL("protect",INDIRECT(ADDRESS(ROW(),COLUMN())))=0</formula>
    </cfRule>
  </conditionalFormatting>
  <conditionalFormatting sqref="D781:E781">
    <cfRule type="expression" dxfId="1020" priority="1234">
      <formula>CELL("protect",INDIRECT(ADDRESS(ROW(),COLUMN())))=0</formula>
    </cfRule>
  </conditionalFormatting>
  <conditionalFormatting sqref="G781">
    <cfRule type="expression" dxfId="1019" priority="1233">
      <formula>CELL("protect",INDIRECT(ADDRESS(ROW(),COLUMN())))=0</formula>
    </cfRule>
  </conditionalFormatting>
  <conditionalFormatting sqref="D783:E783">
    <cfRule type="expression" dxfId="1018" priority="1231">
      <formula>CELL("protect",INDIRECT(ADDRESS(ROW(),COLUMN())))=0</formula>
    </cfRule>
  </conditionalFormatting>
  <conditionalFormatting sqref="G783">
    <cfRule type="expression" dxfId="1017" priority="1230">
      <formula>CELL("protect",INDIRECT(ADDRESS(ROW(),COLUMN())))=0</formula>
    </cfRule>
  </conditionalFormatting>
  <conditionalFormatting sqref="G803">
    <cfRule type="expression" dxfId="1016" priority="1210">
      <formula>CELL("protect",INDIRECT(ADDRESS(ROW(),COLUMN())))=0</formula>
    </cfRule>
  </conditionalFormatting>
  <conditionalFormatting sqref="G798">
    <cfRule type="expression" dxfId="1015" priority="1200">
      <formula>CELL("protect",INDIRECT(ADDRESS(ROW(),COLUMN())))=0</formula>
    </cfRule>
  </conditionalFormatting>
  <conditionalFormatting sqref="G804">
    <cfRule type="expression" dxfId="1014" priority="1208">
      <formula>CELL("protect",INDIRECT(ADDRESS(ROW(),COLUMN())))=0</formula>
    </cfRule>
  </conditionalFormatting>
  <conditionalFormatting sqref="G800">
    <cfRule type="expression" dxfId="1013" priority="1198">
      <formula>CELL("protect",INDIRECT(ADDRESS(ROW(),COLUMN())))=0</formula>
    </cfRule>
  </conditionalFormatting>
  <conditionalFormatting sqref="F803">
    <cfRule type="expression" dxfId="1012" priority="1209">
      <formula>CELL("protect",INDIRECT(ADDRESS(ROW(),COLUMN())))=0</formula>
    </cfRule>
  </conditionalFormatting>
  <conditionalFormatting sqref="F804">
    <cfRule type="expression" dxfId="1011" priority="1207">
      <formula>CELL("protect",INDIRECT(ADDRESS(ROW(),COLUMN())))=0</formula>
    </cfRule>
  </conditionalFormatting>
  <conditionalFormatting sqref="F805">
    <cfRule type="expression" dxfId="1010" priority="1205">
      <formula>CELL("protect",INDIRECT(ADDRESS(ROW(),COLUMN())))=0</formula>
    </cfRule>
  </conditionalFormatting>
  <conditionalFormatting sqref="G805">
    <cfRule type="expression" dxfId="1009" priority="1206">
      <formula>CELL("protect",INDIRECT(ADDRESS(ROW(),COLUMN())))=0</formula>
    </cfRule>
  </conditionalFormatting>
  <conditionalFormatting sqref="G806">
    <cfRule type="expression" dxfId="1008" priority="1204">
      <formula>CELL("protect",INDIRECT(ADDRESS(ROW(),COLUMN())))=0</formula>
    </cfRule>
  </conditionalFormatting>
  <conditionalFormatting sqref="F806">
    <cfRule type="expression" dxfId="1007" priority="1203">
      <formula>CELL("protect",INDIRECT(ADDRESS(ROW(),COLUMN())))=0</formula>
    </cfRule>
  </conditionalFormatting>
  <conditionalFormatting sqref="F807">
    <cfRule type="expression" dxfId="1006" priority="1201">
      <formula>CELL("protect",INDIRECT(ADDRESS(ROW(),COLUMN())))=0</formula>
    </cfRule>
  </conditionalFormatting>
  <conditionalFormatting sqref="G802">
    <cfRule type="expression" dxfId="1005" priority="1196">
      <formula>CELL("protect",INDIRECT(ADDRESS(ROW(),COLUMN())))=0</formula>
    </cfRule>
  </conditionalFormatting>
  <conditionalFormatting sqref="G791">
    <cfRule type="expression" dxfId="1004" priority="1226">
      <formula>CELL("protect",INDIRECT(ADDRESS(ROW(),COLUMN())))=0</formula>
    </cfRule>
  </conditionalFormatting>
  <conditionalFormatting sqref="G793">
    <cfRule type="expression" dxfId="1003" priority="1222">
      <formula>CELL("protect",INDIRECT(ADDRESS(ROW(),COLUMN())))=0</formula>
    </cfRule>
  </conditionalFormatting>
  <conditionalFormatting sqref="F792">
    <cfRule type="expression" dxfId="1002" priority="1223">
      <formula>CELL("protect",INDIRECT(ADDRESS(ROW(),COLUMN())))=0</formula>
    </cfRule>
  </conditionalFormatting>
  <conditionalFormatting sqref="F790">
    <cfRule type="expression" dxfId="1001" priority="1227">
      <formula>CELL("protect",INDIRECT(ADDRESS(ROW(),COLUMN())))=0</formula>
    </cfRule>
  </conditionalFormatting>
  <conditionalFormatting sqref="G790">
    <cfRule type="expression" dxfId="1000" priority="1228">
      <formula>CELL("protect",INDIRECT(ADDRESS(ROW(),COLUMN())))=0</formula>
    </cfRule>
  </conditionalFormatting>
  <conditionalFormatting sqref="G792">
    <cfRule type="expression" dxfId="999" priority="1224">
      <formula>CELL("protect",INDIRECT(ADDRESS(ROW(),COLUMN())))=0</formula>
    </cfRule>
  </conditionalFormatting>
  <conditionalFormatting sqref="F801">
    <cfRule type="expression" dxfId="998" priority="1211">
      <formula>CELL("protect",INDIRECT(ADDRESS(ROW(),COLUMN())))=0</formula>
    </cfRule>
  </conditionalFormatting>
  <conditionalFormatting sqref="F800">
    <cfRule type="expression" dxfId="997" priority="1197">
      <formula>CELL("protect",INDIRECT(ADDRESS(ROW(),COLUMN())))=0</formula>
    </cfRule>
  </conditionalFormatting>
  <conditionalFormatting sqref="F802">
    <cfRule type="expression" dxfId="996" priority="1195">
      <formula>CELL("protect",INDIRECT(ADDRESS(ROW(),COLUMN())))=0</formula>
    </cfRule>
  </conditionalFormatting>
  <conditionalFormatting sqref="F721">
    <cfRule type="expression" dxfId="995" priority="1157">
      <formula>CELL("protect",INDIRECT(ADDRESS(ROW(),COLUMN())))=0</formula>
    </cfRule>
  </conditionalFormatting>
  <conditionalFormatting sqref="G812">
    <cfRule type="expression" dxfId="994" priority="1186">
      <formula>CELL("protect",INDIRECT(ADDRESS(ROW(),COLUMN())))=0</formula>
    </cfRule>
  </conditionalFormatting>
  <conditionalFormatting sqref="F821">
    <cfRule type="expression" dxfId="993" priority="1167">
      <formula>CELL("protect",INDIRECT(ADDRESS(ROW(),COLUMN())))=0</formula>
    </cfRule>
  </conditionalFormatting>
  <conditionalFormatting sqref="F816">
    <cfRule type="expression" dxfId="992" priority="1177">
      <formula>CELL("protect",INDIRECT(ADDRESS(ROW(),COLUMN())))=0</formula>
    </cfRule>
  </conditionalFormatting>
  <conditionalFormatting sqref="F817">
    <cfRule type="expression" dxfId="991" priority="1175">
      <formula>CELL("protect",INDIRECT(ADDRESS(ROW(),COLUMN())))=0</formula>
    </cfRule>
  </conditionalFormatting>
  <conditionalFormatting sqref="F808">
    <cfRule type="expression" dxfId="990" priority="1193">
      <formula>CELL("protect",INDIRECT(ADDRESS(ROW(),COLUMN())))=0</formula>
    </cfRule>
  </conditionalFormatting>
  <conditionalFormatting sqref="G808">
    <cfRule type="expression" dxfId="989" priority="1194">
      <formula>CELL("protect",INDIRECT(ADDRESS(ROW(),COLUMN())))=0</formula>
    </cfRule>
  </conditionalFormatting>
  <conditionalFormatting sqref="F819">
    <cfRule type="expression" dxfId="988" priority="1171">
      <formula>CELL("protect",INDIRECT(ADDRESS(ROW(),COLUMN())))=0</formula>
    </cfRule>
  </conditionalFormatting>
  <conditionalFormatting sqref="F809">
    <cfRule type="expression" dxfId="987" priority="1191">
      <formula>CELL("protect",INDIRECT(ADDRESS(ROW(),COLUMN())))=0</formula>
    </cfRule>
  </conditionalFormatting>
  <conditionalFormatting sqref="G809">
    <cfRule type="expression" dxfId="986" priority="1192">
      <formula>CELL("protect",INDIRECT(ADDRESS(ROW(),COLUMN())))=0</formula>
    </cfRule>
  </conditionalFormatting>
  <conditionalFormatting sqref="F810">
    <cfRule type="expression" dxfId="985" priority="1189">
      <formula>CELL("protect",INDIRECT(ADDRESS(ROW(),COLUMN())))=0</formula>
    </cfRule>
  </conditionalFormatting>
  <conditionalFormatting sqref="G810">
    <cfRule type="expression" dxfId="984" priority="1190">
      <formula>CELL("protect",INDIRECT(ADDRESS(ROW(),COLUMN())))=0</formula>
    </cfRule>
  </conditionalFormatting>
  <conditionalFormatting sqref="F811">
    <cfRule type="expression" dxfId="983" priority="1187">
      <formula>CELL("protect",INDIRECT(ADDRESS(ROW(),COLUMN())))=0</formula>
    </cfRule>
  </conditionalFormatting>
  <conditionalFormatting sqref="G811">
    <cfRule type="expression" dxfId="982" priority="1188">
      <formula>CELL("protect",INDIRECT(ADDRESS(ROW(),COLUMN())))=0</formula>
    </cfRule>
  </conditionalFormatting>
  <conditionalFormatting sqref="F812">
    <cfRule type="expression" dxfId="981" priority="1185">
      <formula>CELL("protect",INDIRECT(ADDRESS(ROW(),COLUMN())))=0</formula>
    </cfRule>
  </conditionalFormatting>
  <conditionalFormatting sqref="F824">
    <cfRule type="expression" dxfId="980" priority="1161">
      <formula>CELL("protect",INDIRECT(ADDRESS(ROW(),COLUMN())))=0</formula>
    </cfRule>
  </conditionalFormatting>
  <conditionalFormatting sqref="F818">
    <cfRule type="expression" dxfId="979" priority="1173">
      <formula>CELL("protect",INDIRECT(ADDRESS(ROW(),COLUMN())))=0</formula>
    </cfRule>
  </conditionalFormatting>
  <conditionalFormatting sqref="F813">
    <cfRule type="expression" dxfId="978" priority="1183">
      <formula>CELL("protect",INDIRECT(ADDRESS(ROW(),COLUMN())))=0</formula>
    </cfRule>
  </conditionalFormatting>
  <conditionalFormatting sqref="G813">
    <cfRule type="expression" dxfId="977" priority="1184">
      <formula>CELL("protect",INDIRECT(ADDRESS(ROW(),COLUMN())))=0</formula>
    </cfRule>
  </conditionalFormatting>
  <conditionalFormatting sqref="F814">
    <cfRule type="expression" dxfId="976" priority="1181">
      <formula>CELL("protect",INDIRECT(ADDRESS(ROW(),COLUMN())))=0</formula>
    </cfRule>
  </conditionalFormatting>
  <conditionalFormatting sqref="G814">
    <cfRule type="expression" dxfId="975" priority="1182">
      <formula>CELL("protect",INDIRECT(ADDRESS(ROW(),COLUMN())))=0</formula>
    </cfRule>
  </conditionalFormatting>
  <conditionalFormatting sqref="F815">
    <cfRule type="expression" dxfId="974" priority="1179">
      <formula>CELL("protect",INDIRECT(ADDRESS(ROW(),COLUMN())))=0</formula>
    </cfRule>
  </conditionalFormatting>
  <conditionalFormatting sqref="G815">
    <cfRule type="expression" dxfId="973" priority="1180">
      <formula>CELL("protect",INDIRECT(ADDRESS(ROW(),COLUMN())))=0</formula>
    </cfRule>
  </conditionalFormatting>
  <conditionalFormatting sqref="G816">
    <cfRule type="expression" dxfId="972" priority="1178">
      <formula>CELL("protect",INDIRECT(ADDRESS(ROW(),COLUMN())))=0</formula>
    </cfRule>
  </conditionalFormatting>
  <conditionalFormatting sqref="G819">
    <cfRule type="expression" dxfId="971" priority="1172">
      <formula>CELL("protect",INDIRECT(ADDRESS(ROW(),COLUMN())))=0</formula>
    </cfRule>
  </conditionalFormatting>
  <conditionalFormatting sqref="G822">
    <cfRule type="expression" dxfId="970" priority="1166">
      <formula>CELL("protect",INDIRECT(ADDRESS(ROW(),COLUMN())))=0</formula>
    </cfRule>
  </conditionalFormatting>
  <conditionalFormatting sqref="F820">
    <cfRule type="expression" dxfId="969" priority="1169">
      <formula>CELL("protect",INDIRECT(ADDRESS(ROW(),COLUMN())))=0</formula>
    </cfRule>
  </conditionalFormatting>
  <conditionalFormatting sqref="G821">
    <cfRule type="expression" dxfId="968" priority="1168">
      <formula>CELL("protect",INDIRECT(ADDRESS(ROW(),COLUMN())))=0</formula>
    </cfRule>
  </conditionalFormatting>
  <conditionalFormatting sqref="F822">
    <cfRule type="expression" dxfId="967" priority="1165">
      <formula>CELL("protect",INDIRECT(ADDRESS(ROW(),COLUMN())))=0</formula>
    </cfRule>
  </conditionalFormatting>
  <conditionalFormatting sqref="G823">
    <cfRule type="expression" dxfId="966" priority="1164">
      <formula>CELL("protect",INDIRECT(ADDRESS(ROW(),COLUMN())))=0</formula>
    </cfRule>
  </conditionalFormatting>
  <conditionalFormatting sqref="F823">
    <cfRule type="expression" dxfId="965" priority="1163">
      <formula>CELL("protect",INDIRECT(ADDRESS(ROW(),COLUMN())))=0</formula>
    </cfRule>
  </conditionalFormatting>
  <conditionalFormatting sqref="G824">
    <cfRule type="expression" dxfId="964" priority="1162">
      <formula>CELL("protect",INDIRECT(ADDRESS(ROW(),COLUMN())))=0</formula>
    </cfRule>
  </conditionalFormatting>
  <conditionalFormatting sqref="G817">
    <cfRule type="expression" dxfId="963" priority="1176">
      <formula>CELL("protect",INDIRECT(ADDRESS(ROW(),COLUMN())))=0</formula>
    </cfRule>
  </conditionalFormatting>
  <conditionalFormatting sqref="G818">
    <cfRule type="expression" dxfId="962" priority="1174">
      <formula>CELL("protect",INDIRECT(ADDRESS(ROW(),COLUMN())))=0</formula>
    </cfRule>
  </conditionalFormatting>
  <conditionalFormatting sqref="G820">
    <cfRule type="expression" dxfId="961" priority="1170">
      <formula>CELL("protect",INDIRECT(ADDRESS(ROW(),COLUMN())))=0</formula>
    </cfRule>
  </conditionalFormatting>
  <conditionalFormatting sqref="F720">
    <cfRule type="expression" dxfId="960" priority="1158">
      <formula>CELL("protect",INDIRECT(ADDRESS(ROW(),COLUMN())))=0</formula>
    </cfRule>
  </conditionalFormatting>
  <conditionalFormatting sqref="F722">
    <cfRule type="expression" dxfId="959" priority="1159">
      <formula>CELL("protect",INDIRECT(ADDRESS(ROW(),COLUMN())))=0</formula>
    </cfRule>
  </conditionalFormatting>
  <conditionalFormatting sqref="F669">
    <cfRule type="expression" dxfId="958" priority="1160">
      <formula>CELL("protect",INDIRECT(ADDRESS(ROW(),COLUMN())))=0</formula>
    </cfRule>
  </conditionalFormatting>
  <conditionalFormatting sqref="F636">
    <cfRule type="expression" dxfId="957" priority="1154">
      <formula>CELL("protect",INDIRECT(ADDRESS(ROW(),COLUMN())))=0</formula>
    </cfRule>
  </conditionalFormatting>
  <conditionalFormatting sqref="B695">
    <cfRule type="expression" dxfId="956" priority="1056">
      <formula>CELL("protect",INDIRECT(ADDRESS(ROW(),COLUMN())))=0</formula>
    </cfRule>
  </conditionalFormatting>
  <conditionalFormatting sqref="D636:E636">
    <cfRule type="expression" dxfId="955" priority="1156">
      <formula>CELL("protect",INDIRECT(ADDRESS(ROW(),COLUMN())))=0</formula>
    </cfRule>
  </conditionalFormatting>
  <conditionalFormatting sqref="G636">
    <cfRule type="expression" dxfId="954" priority="1155">
      <formula>CELL("protect",INDIRECT(ADDRESS(ROW(),COLUMN())))=0</formula>
    </cfRule>
  </conditionalFormatting>
  <conditionalFormatting sqref="E729">
    <cfRule type="expression" dxfId="953" priority="1152">
      <formula>CELL("protect",INDIRECT(ADDRESS(ROW(),COLUMN())))=0</formula>
    </cfRule>
  </conditionalFormatting>
  <conditionalFormatting sqref="D729">
    <cfRule type="expression" dxfId="952" priority="1153">
      <formula>CELL("protect",INDIRECT(ADDRESS(ROW(),COLUMN())))=0</formula>
    </cfRule>
  </conditionalFormatting>
  <conditionalFormatting sqref="E570 G570">
    <cfRule type="expression" dxfId="951" priority="1149">
      <formula>CELL("protect",INDIRECT(ADDRESS(ROW(),COLUMN())))=0</formula>
    </cfRule>
  </conditionalFormatting>
  <conditionalFormatting sqref="B723">
    <cfRule type="expression" dxfId="950" priority="1034">
      <formula>CELL("protect",INDIRECT(ADDRESS(ROW(),COLUMN())))=0</formula>
    </cfRule>
  </conditionalFormatting>
  <conditionalFormatting sqref="B722">
    <cfRule type="expression" dxfId="949" priority="1035">
      <formula>CELL("protect",INDIRECT(ADDRESS(ROW(),COLUMN())))=0</formula>
    </cfRule>
  </conditionalFormatting>
  <conditionalFormatting sqref="B724">
    <cfRule type="expression" dxfId="948" priority="1033">
      <formula>CELL("protect",INDIRECT(ADDRESS(ROW(),COLUMN())))=0</formula>
    </cfRule>
  </conditionalFormatting>
  <conditionalFormatting sqref="F729">
    <cfRule type="expression" dxfId="947" priority="1150">
      <formula>CELL("protect",INDIRECT(ADDRESS(ROW(),COLUMN())))=0</formula>
    </cfRule>
  </conditionalFormatting>
  <conditionalFormatting sqref="G729">
    <cfRule type="expression" dxfId="946" priority="1151">
      <formula>CELL("protect",INDIRECT(ADDRESS(ROW(),COLUMN())))=0</formula>
    </cfRule>
  </conditionalFormatting>
  <conditionalFormatting sqref="B651">
    <cfRule type="expression" dxfId="945" priority="1084">
      <formula>CELL("protect",INDIRECT(ADDRESS(ROW(),COLUMN())))=0</formula>
    </cfRule>
  </conditionalFormatting>
  <conditionalFormatting sqref="D570">
    <cfRule type="expression" dxfId="944" priority="1148">
      <formula>CELL("protect",INDIRECT(ADDRESS(ROW(),COLUMN())))=0</formula>
    </cfRule>
  </conditionalFormatting>
  <conditionalFormatting sqref="F570">
    <cfRule type="expression" dxfId="943" priority="1147">
      <formula>CELL("protect",INDIRECT(ADDRESS(ROW(),COLUMN())))=0</formula>
    </cfRule>
  </conditionalFormatting>
  <conditionalFormatting sqref="B813">
    <cfRule type="expression" dxfId="942" priority="960">
      <formula>CELL("protect",INDIRECT(ADDRESS(ROW(),COLUMN())))=0</formula>
    </cfRule>
  </conditionalFormatting>
  <conditionalFormatting sqref="D571:G571">
    <cfRule type="expression" dxfId="941" priority="1146">
      <formula>CELL("protect",INDIRECT(ADDRESS(ROW(),COLUMN())))=0</formula>
    </cfRule>
  </conditionalFormatting>
  <conditionalFormatting sqref="B815">
    <cfRule type="expression" dxfId="940" priority="958">
      <formula>CELL("protect",INDIRECT(ADDRESS(ROW(),COLUMN())))=0</formula>
    </cfRule>
  </conditionalFormatting>
  <conditionalFormatting sqref="D572:E572">
    <cfRule type="expression" dxfId="939" priority="1145">
      <formula>CELL("protect",INDIRECT(ADDRESS(ROW(),COLUMN())))=0</formula>
    </cfRule>
  </conditionalFormatting>
  <conditionalFormatting sqref="F572:G572">
    <cfRule type="expression" dxfId="938" priority="1144">
      <formula>CELL("protect",INDIRECT(ADDRESS(ROW(),COLUMN())))=0</formula>
    </cfRule>
  </conditionalFormatting>
  <conditionalFormatting sqref="B818">
    <cfRule type="expression" dxfId="937" priority="955">
      <formula>CELL("protect",INDIRECT(ADDRESS(ROW(),COLUMN())))=0</formula>
    </cfRule>
  </conditionalFormatting>
  <conditionalFormatting sqref="D573:G573">
    <cfRule type="expression" dxfId="936" priority="1143">
      <formula>CELL("protect",INDIRECT(ADDRESS(ROW(),COLUMN())))=0</formula>
    </cfRule>
  </conditionalFormatting>
  <conditionalFormatting sqref="B820">
    <cfRule type="expression" dxfId="935" priority="953">
      <formula>CELL("protect",INDIRECT(ADDRESS(ROW(),COLUMN())))=0</formula>
    </cfRule>
  </conditionalFormatting>
  <conditionalFormatting sqref="F689">
    <cfRule type="expression" dxfId="934" priority="944">
      <formula>CELL("protect",INDIRECT(ADDRESS(ROW(),COLUMN())))=0</formula>
    </cfRule>
  </conditionalFormatting>
  <conditionalFormatting sqref="B689">
    <cfRule type="expression" dxfId="933" priority="943">
      <formula>CELL("protect",INDIRECT(ADDRESS(ROW(),COLUMN())))=0</formula>
    </cfRule>
  </conditionalFormatting>
  <conditionalFormatting sqref="F568">
    <cfRule type="expression" dxfId="932" priority="1142">
      <formula>CELL("protect",INDIRECT(ADDRESS(ROW(),COLUMN())))=0</formula>
    </cfRule>
  </conditionalFormatting>
  <conditionalFormatting sqref="F562:F567">
    <cfRule type="expression" dxfId="931" priority="1141">
      <formula>CELL("protect",INDIRECT(ADDRESS(ROW(),COLUMN())))=0</formula>
    </cfRule>
  </conditionalFormatting>
  <conditionalFormatting sqref="D687:E687">
    <cfRule type="expression" dxfId="930" priority="942">
      <formula>CELL("protect",INDIRECT(ADDRESS(ROW(),COLUMN())))=0</formula>
    </cfRule>
  </conditionalFormatting>
  <conditionalFormatting sqref="B570">
    <cfRule type="expression" dxfId="929" priority="1140">
      <formula>CELL("protect",INDIRECT(ADDRESS(ROW(),COLUMN())))=0</formula>
    </cfRule>
  </conditionalFormatting>
  <conditionalFormatting sqref="B571">
    <cfRule type="expression" dxfId="928" priority="1139">
      <formula>CELL("protect",INDIRECT(ADDRESS(ROW(),COLUMN())))=0</formula>
    </cfRule>
  </conditionalFormatting>
  <conditionalFormatting sqref="B572">
    <cfRule type="expression" dxfId="927" priority="1138">
      <formula>CELL("protect",INDIRECT(ADDRESS(ROW(),COLUMN())))=0</formula>
    </cfRule>
  </conditionalFormatting>
  <conditionalFormatting sqref="B573">
    <cfRule type="expression" dxfId="926" priority="1137">
      <formula>CELL("protect",INDIRECT(ADDRESS(ROW(),COLUMN())))=0</formula>
    </cfRule>
  </conditionalFormatting>
  <conditionalFormatting sqref="B578">
    <cfRule type="expression" dxfId="925" priority="1136">
      <formula>CELL("protect",INDIRECT(ADDRESS(ROW(),COLUMN())))=0</formula>
    </cfRule>
  </conditionalFormatting>
  <conditionalFormatting sqref="B579">
    <cfRule type="expression" dxfId="924" priority="1135">
      <formula>CELL("protect",INDIRECT(ADDRESS(ROW(),COLUMN())))=0</formula>
    </cfRule>
  </conditionalFormatting>
  <conditionalFormatting sqref="B580">
    <cfRule type="expression" dxfId="923" priority="1134">
      <formula>CELL("protect",INDIRECT(ADDRESS(ROW(),COLUMN())))=0</formula>
    </cfRule>
  </conditionalFormatting>
  <conditionalFormatting sqref="B581">
    <cfRule type="expression" dxfId="922" priority="1133">
      <formula>CELL("protect",INDIRECT(ADDRESS(ROW(),COLUMN())))=0</formula>
    </cfRule>
  </conditionalFormatting>
  <conditionalFormatting sqref="B582">
    <cfRule type="expression" dxfId="921" priority="1132">
      <formula>CELL("protect",INDIRECT(ADDRESS(ROW(),COLUMN())))=0</formula>
    </cfRule>
  </conditionalFormatting>
  <conditionalFormatting sqref="B584">
    <cfRule type="expression" dxfId="920" priority="1131">
      <formula>CELL("protect",INDIRECT(ADDRESS(ROW(),COLUMN())))=0</formula>
    </cfRule>
  </conditionalFormatting>
  <conditionalFormatting sqref="B585">
    <cfRule type="expression" dxfId="919" priority="1130">
      <formula>CELL("protect",INDIRECT(ADDRESS(ROW(),COLUMN())))=0</formula>
    </cfRule>
  </conditionalFormatting>
  <conditionalFormatting sqref="B586">
    <cfRule type="expression" dxfId="918" priority="1129">
      <formula>CELL("protect",INDIRECT(ADDRESS(ROW(),COLUMN())))=0</formula>
    </cfRule>
  </conditionalFormatting>
  <conditionalFormatting sqref="B587">
    <cfRule type="expression" dxfId="917" priority="1128">
      <formula>CELL("protect",INDIRECT(ADDRESS(ROW(),COLUMN())))=0</formula>
    </cfRule>
  </conditionalFormatting>
  <conditionalFormatting sqref="B588">
    <cfRule type="expression" dxfId="916" priority="1127">
      <formula>CELL("protect",INDIRECT(ADDRESS(ROW(),COLUMN())))=0</formula>
    </cfRule>
  </conditionalFormatting>
  <conditionalFormatting sqref="B589">
    <cfRule type="expression" dxfId="915" priority="1126">
      <formula>CELL("protect",INDIRECT(ADDRESS(ROW(),COLUMN())))=0</formula>
    </cfRule>
  </conditionalFormatting>
  <conditionalFormatting sqref="B590">
    <cfRule type="expression" dxfId="914" priority="1125">
      <formula>CELL("protect",INDIRECT(ADDRESS(ROW(),COLUMN())))=0</formula>
    </cfRule>
  </conditionalFormatting>
  <conditionalFormatting sqref="B592">
    <cfRule type="expression" dxfId="913" priority="1124">
      <formula>CELL("protect",INDIRECT(ADDRESS(ROW(),COLUMN())))=0</formula>
    </cfRule>
  </conditionalFormatting>
  <conditionalFormatting sqref="B593">
    <cfRule type="expression" dxfId="912" priority="1123">
      <formula>CELL("protect",INDIRECT(ADDRESS(ROW(),COLUMN())))=0</formula>
    </cfRule>
  </conditionalFormatting>
  <conditionalFormatting sqref="B594">
    <cfRule type="expression" dxfId="911" priority="1122">
      <formula>CELL("protect",INDIRECT(ADDRESS(ROW(),COLUMN())))=0</formula>
    </cfRule>
  </conditionalFormatting>
  <conditionalFormatting sqref="B595">
    <cfRule type="expression" dxfId="910" priority="1121">
      <formula>CELL("protect",INDIRECT(ADDRESS(ROW(),COLUMN())))=0</formula>
    </cfRule>
  </conditionalFormatting>
  <conditionalFormatting sqref="B596">
    <cfRule type="expression" dxfId="909" priority="1120">
      <formula>CELL("protect",INDIRECT(ADDRESS(ROW(),COLUMN())))=0</formula>
    </cfRule>
  </conditionalFormatting>
  <conditionalFormatting sqref="B597">
    <cfRule type="expression" dxfId="908" priority="1119">
      <formula>CELL("protect",INDIRECT(ADDRESS(ROW(),COLUMN())))=0</formula>
    </cfRule>
  </conditionalFormatting>
  <conditionalFormatting sqref="B598">
    <cfRule type="expression" dxfId="907" priority="1118">
      <formula>CELL("protect",INDIRECT(ADDRESS(ROW(),COLUMN())))=0</formula>
    </cfRule>
  </conditionalFormatting>
  <conditionalFormatting sqref="B600">
    <cfRule type="expression" dxfId="906" priority="1117">
      <formula>CELL("protect",INDIRECT(ADDRESS(ROW(),COLUMN())))=0</formula>
    </cfRule>
  </conditionalFormatting>
  <conditionalFormatting sqref="B601">
    <cfRule type="expression" dxfId="905" priority="1116">
      <formula>CELL("protect",INDIRECT(ADDRESS(ROW(),COLUMN())))=0</formula>
    </cfRule>
  </conditionalFormatting>
  <conditionalFormatting sqref="B602">
    <cfRule type="expression" dxfId="904" priority="1115">
      <formula>CELL("protect",INDIRECT(ADDRESS(ROW(),COLUMN())))=0</formula>
    </cfRule>
  </conditionalFormatting>
  <conditionalFormatting sqref="B603">
    <cfRule type="expression" dxfId="903" priority="1114">
      <formula>CELL("protect",INDIRECT(ADDRESS(ROW(),COLUMN())))=0</formula>
    </cfRule>
  </conditionalFormatting>
  <conditionalFormatting sqref="B604">
    <cfRule type="expression" dxfId="902" priority="1113">
      <formula>CELL("protect",INDIRECT(ADDRESS(ROW(),COLUMN())))=0</formula>
    </cfRule>
  </conditionalFormatting>
  <conditionalFormatting sqref="B605">
    <cfRule type="expression" dxfId="901" priority="1112">
      <formula>CELL("protect",INDIRECT(ADDRESS(ROW(),COLUMN())))=0</formula>
    </cfRule>
  </conditionalFormatting>
  <conditionalFormatting sqref="B606">
    <cfRule type="expression" dxfId="900" priority="1111">
      <formula>CELL("protect",INDIRECT(ADDRESS(ROW(),COLUMN())))=0</formula>
    </cfRule>
  </conditionalFormatting>
  <conditionalFormatting sqref="B607">
    <cfRule type="expression" dxfId="899" priority="1110">
      <formula>CELL("protect",INDIRECT(ADDRESS(ROW(),COLUMN())))=0</formula>
    </cfRule>
  </conditionalFormatting>
  <conditionalFormatting sqref="B608">
    <cfRule type="expression" dxfId="898" priority="1109">
      <formula>CELL("protect",INDIRECT(ADDRESS(ROW(),COLUMN())))=0</formula>
    </cfRule>
  </conditionalFormatting>
  <conditionalFormatting sqref="B609">
    <cfRule type="expression" dxfId="897" priority="1108">
      <formula>CELL("protect",INDIRECT(ADDRESS(ROW(),COLUMN())))=0</formula>
    </cfRule>
  </conditionalFormatting>
  <conditionalFormatting sqref="B610">
    <cfRule type="expression" dxfId="896" priority="1107">
      <formula>CELL("protect",INDIRECT(ADDRESS(ROW(),COLUMN())))=0</formula>
    </cfRule>
  </conditionalFormatting>
  <conditionalFormatting sqref="B611">
    <cfRule type="expression" dxfId="895" priority="1106">
      <formula>CELL("protect",INDIRECT(ADDRESS(ROW(),COLUMN())))=0</formula>
    </cfRule>
  </conditionalFormatting>
  <conditionalFormatting sqref="B612">
    <cfRule type="expression" dxfId="894" priority="1105">
      <formula>CELL("protect",INDIRECT(ADDRESS(ROW(),COLUMN())))=0</formula>
    </cfRule>
  </conditionalFormatting>
  <conditionalFormatting sqref="B613">
    <cfRule type="expression" dxfId="893" priority="1104">
      <formula>CELL("protect",INDIRECT(ADDRESS(ROW(),COLUMN())))=0</formula>
    </cfRule>
  </conditionalFormatting>
  <conditionalFormatting sqref="B614">
    <cfRule type="expression" dxfId="892" priority="1103">
      <formula>CELL("protect",INDIRECT(ADDRESS(ROW(),COLUMN())))=0</formula>
    </cfRule>
  </conditionalFormatting>
  <conditionalFormatting sqref="B615">
    <cfRule type="expression" dxfId="891" priority="1102">
      <formula>CELL("protect",INDIRECT(ADDRESS(ROW(),COLUMN())))=0</formula>
    </cfRule>
  </conditionalFormatting>
  <conditionalFormatting sqref="B616">
    <cfRule type="expression" dxfId="890" priority="1101">
      <formula>CELL("protect",INDIRECT(ADDRESS(ROW(),COLUMN())))=0</formula>
    </cfRule>
  </conditionalFormatting>
  <conditionalFormatting sqref="B617">
    <cfRule type="expression" dxfId="889" priority="1100">
      <formula>CELL("protect",INDIRECT(ADDRESS(ROW(),COLUMN())))=0</formula>
    </cfRule>
  </conditionalFormatting>
  <conditionalFormatting sqref="B618">
    <cfRule type="expression" dxfId="888" priority="1099">
      <formula>CELL("protect",INDIRECT(ADDRESS(ROW(),COLUMN())))=0</formula>
    </cfRule>
  </conditionalFormatting>
  <conditionalFormatting sqref="B619">
    <cfRule type="expression" dxfId="887" priority="1098">
      <formula>CELL("protect",INDIRECT(ADDRESS(ROW(),COLUMN())))=0</formula>
    </cfRule>
  </conditionalFormatting>
  <conditionalFormatting sqref="B620">
    <cfRule type="expression" dxfId="886" priority="1097">
      <formula>CELL("protect",INDIRECT(ADDRESS(ROW(),COLUMN())))=0</formula>
    </cfRule>
  </conditionalFormatting>
  <conditionalFormatting sqref="B621">
    <cfRule type="expression" dxfId="885" priority="1096">
      <formula>CELL("protect",INDIRECT(ADDRESS(ROW(),COLUMN())))=0</formula>
    </cfRule>
  </conditionalFormatting>
  <conditionalFormatting sqref="B622">
    <cfRule type="expression" dxfId="884" priority="1095">
      <formula>CELL("protect",INDIRECT(ADDRESS(ROW(),COLUMN())))=0</formula>
    </cfRule>
  </conditionalFormatting>
  <conditionalFormatting sqref="B623">
    <cfRule type="expression" dxfId="883" priority="1094">
      <formula>CELL("protect",INDIRECT(ADDRESS(ROW(),COLUMN())))=0</formula>
    </cfRule>
  </conditionalFormatting>
  <conditionalFormatting sqref="B624">
    <cfRule type="expression" dxfId="882" priority="1093">
      <formula>CELL("protect",INDIRECT(ADDRESS(ROW(),COLUMN())))=0</formula>
    </cfRule>
  </conditionalFormatting>
  <conditionalFormatting sqref="B625">
    <cfRule type="expression" dxfId="881" priority="1092">
      <formula>CELL("protect",INDIRECT(ADDRESS(ROW(),COLUMN())))=0</formula>
    </cfRule>
  </conditionalFormatting>
  <conditionalFormatting sqref="B626">
    <cfRule type="expression" dxfId="880" priority="1091">
      <formula>CELL("protect",INDIRECT(ADDRESS(ROW(),COLUMN())))=0</formula>
    </cfRule>
  </conditionalFormatting>
  <conditionalFormatting sqref="B630">
    <cfRule type="expression" dxfId="879" priority="1090">
      <formula>CELL("protect",INDIRECT(ADDRESS(ROW(),COLUMN())))=0</formula>
    </cfRule>
  </conditionalFormatting>
  <conditionalFormatting sqref="B631">
    <cfRule type="expression" dxfId="878" priority="1089">
      <formula>CELL("protect",INDIRECT(ADDRESS(ROW(),COLUMN())))=0</formula>
    </cfRule>
  </conditionalFormatting>
  <conditionalFormatting sqref="B636">
    <cfRule type="expression" dxfId="877" priority="1088">
      <formula>CELL("protect",INDIRECT(ADDRESS(ROW(),COLUMN())))=0</formula>
    </cfRule>
  </conditionalFormatting>
  <conditionalFormatting sqref="B649">
    <cfRule type="expression" dxfId="876" priority="1086">
      <formula>CELL("protect",INDIRECT(ADDRESS(ROW(),COLUMN())))=0</formula>
    </cfRule>
  </conditionalFormatting>
  <conditionalFormatting sqref="B650">
    <cfRule type="expression" dxfId="875" priority="1085">
      <formula>CELL("protect",INDIRECT(ADDRESS(ROW(),COLUMN())))=0</formula>
    </cfRule>
  </conditionalFormatting>
  <conditionalFormatting sqref="B653">
    <cfRule type="expression" dxfId="874" priority="1082">
      <formula>CELL("protect",INDIRECT(ADDRESS(ROW(),COLUMN())))=0</formula>
    </cfRule>
  </conditionalFormatting>
  <conditionalFormatting sqref="B652">
    <cfRule type="expression" dxfId="873" priority="1083">
      <formula>CELL("protect",INDIRECT(ADDRESS(ROW(),COLUMN())))=0</formula>
    </cfRule>
  </conditionalFormatting>
  <conditionalFormatting sqref="B657">
    <cfRule type="expression" dxfId="872" priority="1078">
      <formula>CELL("protect",INDIRECT(ADDRESS(ROW(),COLUMN())))=0</formula>
    </cfRule>
  </conditionalFormatting>
  <conditionalFormatting sqref="B654">
    <cfRule type="expression" dxfId="871" priority="1081">
      <formula>CELL("protect",INDIRECT(ADDRESS(ROW(),COLUMN())))=0</formula>
    </cfRule>
  </conditionalFormatting>
  <conditionalFormatting sqref="B660">
    <cfRule type="expression" dxfId="870" priority="1075">
      <formula>CELL("protect",INDIRECT(ADDRESS(ROW(),COLUMN())))=0</formula>
    </cfRule>
  </conditionalFormatting>
  <conditionalFormatting sqref="B655">
    <cfRule type="expression" dxfId="869" priority="1080">
      <formula>CELL("protect",INDIRECT(ADDRESS(ROW(),COLUMN())))=0</formula>
    </cfRule>
  </conditionalFormatting>
  <conditionalFormatting sqref="B656">
    <cfRule type="expression" dxfId="868" priority="1079">
      <formula>CELL("protect",INDIRECT(ADDRESS(ROW(),COLUMN())))=0</formula>
    </cfRule>
  </conditionalFormatting>
  <conditionalFormatting sqref="B658">
    <cfRule type="expression" dxfId="867" priority="1077">
      <formula>CELL("protect",INDIRECT(ADDRESS(ROW(),COLUMN())))=0</formula>
    </cfRule>
  </conditionalFormatting>
  <conditionalFormatting sqref="B661">
    <cfRule type="expression" dxfId="866" priority="1074">
      <formula>CELL("protect",INDIRECT(ADDRESS(ROW(),COLUMN())))=0</formula>
    </cfRule>
  </conditionalFormatting>
  <conditionalFormatting sqref="B662">
    <cfRule type="expression" dxfId="865" priority="1073">
      <formula>CELL("protect",INDIRECT(ADDRESS(ROW(),COLUMN())))=0</formula>
    </cfRule>
  </conditionalFormatting>
  <conditionalFormatting sqref="B659">
    <cfRule type="expression" dxfId="864" priority="1076">
      <formula>CELL("protect",INDIRECT(ADDRESS(ROW(),COLUMN())))=0</formula>
    </cfRule>
  </conditionalFormatting>
  <conditionalFormatting sqref="B663">
    <cfRule type="expression" dxfId="863" priority="1072">
      <formula>CELL("protect",INDIRECT(ADDRESS(ROW(),COLUMN())))=0</formula>
    </cfRule>
  </conditionalFormatting>
  <conditionalFormatting sqref="B671">
    <cfRule type="expression" dxfId="862" priority="1070">
      <formula>CELL("protect",INDIRECT(ADDRESS(ROW(),COLUMN())))=0</formula>
    </cfRule>
  </conditionalFormatting>
  <conditionalFormatting sqref="B670">
    <cfRule type="expression" dxfId="861" priority="1071">
      <formula>CELL("protect",INDIRECT(ADDRESS(ROW(),COLUMN())))=0</formula>
    </cfRule>
  </conditionalFormatting>
  <conditionalFormatting sqref="B672">
    <cfRule type="expression" dxfId="860" priority="1069">
      <formula>CELL("protect",INDIRECT(ADDRESS(ROW(),COLUMN())))=0</formula>
    </cfRule>
  </conditionalFormatting>
  <conditionalFormatting sqref="B673">
    <cfRule type="expression" dxfId="859" priority="1068">
      <formula>CELL("protect",INDIRECT(ADDRESS(ROW(),COLUMN())))=0</formula>
    </cfRule>
  </conditionalFormatting>
  <conditionalFormatting sqref="B674">
    <cfRule type="expression" dxfId="858" priority="1067">
      <formula>CELL("protect",INDIRECT(ADDRESS(ROW(),COLUMN())))=0</formula>
    </cfRule>
  </conditionalFormatting>
  <conditionalFormatting sqref="B675">
    <cfRule type="expression" dxfId="857" priority="1066">
      <formula>CELL("protect",INDIRECT(ADDRESS(ROW(),COLUMN())))=0</formula>
    </cfRule>
  </conditionalFormatting>
  <conditionalFormatting sqref="B676">
    <cfRule type="expression" dxfId="856" priority="1065">
      <formula>CELL("protect",INDIRECT(ADDRESS(ROW(),COLUMN())))=0</formula>
    </cfRule>
  </conditionalFormatting>
  <conditionalFormatting sqref="B677">
    <cfRule type="expression" dxfId="855" priority="1064">
      <formula>CELL("protect",INDIRECT(ADDRESS(ROW(),COLUMN())))=0</formula>
    </cfRule>
  </conditionalFormatting>
  <conditionalFormatting sqref="B678">
    <cfRule type="expression" dxfId="854" priority="1063">
      <formula>CELL("protect",INDIRECT(ADDRESS(ROW(),COLUMN())))=0</formula>
    </cfRule>
  </conditionalFormatting>
  <conditionalFormatting sqref="B679">
    <cfRule type="expression" dxfId="853" priority="1062">
      <formula>CELL("protect",INDIRECT(ADDRESS(ROW(),COLUMN())))=0</formula>
    </cfRule>
  </conditionalFormatting>
  <conditionalFormatting sqref="B681">
    <cfRule type="expression" dxfId="852" priority="1061">
      <formula>CELL("protect",INDIRECT(ADDRESS(ROW(),COLUMN())))=0</formula>
    </cfRule>
  </conditionalFormatting>
  <conditionalFormatting sqref="B682">
    <cfRule type="expression" dxfId="851" priority="1060">
      <formula>CELL("protect",INDIRECT(ADDRESS(ROW(),COLUMN())))=0</formula>
    </cfRule>
  </conditionalFormatting>
  <conditionalFormatting sqref="B684">
    <cfRule type="expression" dxfId="850" priority="1059">
      <formula>CELL("protect",INDIRECT(ADDRESS(ROW(),COLUMN())))=0</formula>
    </cfRule>
  </conditionalFormatting>
  <conditionalFormatting sqref="B686">
    <cfRule type="expression" dxfId="849" priority="1058">
      <formula>CELL("protect",INDIRECT(ADDRESS(ROW(),COLUMN())))=0</formula>
    </cfRule>
  </conditionalFormatting>
  <conditionalFormatting sqref="B688 B691">
    <cfRule type="expression" dxfId="848" priority="1057">
      <formula>CELL("protect",INDIRECT(ADDRESS(ROW(),COLUMN())))=0</formula>
    </cfRule>
  </conditionalFormatting>
  <conditionalFormatting sqref="B696">
    <cfRule type="expression" dxfId="847" priority="1055">
      <formula>CELL("protect",INDIRECT(ADDRESS(ROW(),COLUMN())))=0</formula>
    </cfRule>
  </conditionalFormatting>
  <conditionalFormatting sqref="B697">
    <cfRule type="expression" dxfId="846" priority="1054">
      <formula>CELL("protect",INDIRECT(ADDRESS(ROW(),COLUMN())))=0</formula>
    </cfRule>
  </conditionalFormatting>
  <conditionalFormatting sqref="B702">
    <cfRule type="expression" dxfId="845" priority="1053">
      <formula>CELL("protect",INDIRECT(ADDRESS(ROW(),COLUMN())))=0</formula>
    </cfRule>
  </conditionalFormatting>
  <conditionalFormatting sqref="B703">
    <cfRule type="expression" dxfId="844" priority="1052">
      <formula>CELL("protect",INDIRECT(ADDRESS(ROW(),COLUMN())))=0</formula>
    </cfRule>
  </conditionalFormatting>
  <conditionalFormatting sqref="B704">
    <cfRule type="expression" dxfId="843" priority="1051">
      <formula>CELL("protect",INDIRECT(ADDRESS(ROW(),COLUMN())))=0</formula>
    </cfRule>
  </conditionalFormatting>
  <conditionalFormatting sqref="B707">
    <cfRule type="expression" dxfId="842" priority="1050">
      <formula>CELL("protect",INDIRECT(ADDRESS(ROW(),COLUMN())))=0</formula>
    </cfRule>
  </conditionalFormatting>
  <conditionalFormatting sqref="B708">
    <cfRule type="expression" dxfId="841" priority="1049">
      <formula>CELL("protect",INDIRECT(ADDRESS(ROW(),COLUMN())))=0</formula>
    </cfRule>
  </conditionalFormatting>
  <conditionalFormatting sqref="B709">
    <cfRule type="expression" dxfId="840" priority="1048">
      <formula>CELL("protect",INDIRECT(ADDRESS(ROW(),COLUMN())))=0</formula>
    </cfRule>
  </conditionalFormatting>
  <conditionalFormatting sqref="B710">
    <cfRule type="expression" dxfId="839" priority="1047">
      <formula>CELL("protect",INDIRECT(ADDRESS(ROW(),COLUMN())))=0</formula>
    </cfRule>
  </conditionalFormatting>
  <conditionalFormatting sqref="B711">
    <cfRule type="expression" dxfId="838" priority="1046">
      <formula>CELL("protect",INDIRECT(ADDRESS(ROW(),COLUMN())))=0</formula>
    </cfRule>
  </conditionalFormatting>
  <conditionalFormatting sqref="B712">
    <cfRule type="expression" dxfId="837" priority="1045">
      <formula>CELL("protect",INDIRECT(ADDRESS(ROW(),COLUMN())))=0</formula>
    </cfRule>
  </conditionalFormatting>
  <conditionalFormatting sqref="B713">
    <cfRule type="expression" dxfId="836" priority="1044">
      <formula>CELL("protect",INDIRECT(ADDRESS(ROW(),COLUMN())))=0</formula>
    </cfRule>
  </conditionalFormatting>
  <conditionalFormatting sqref="B714">
    <cfRule type="expression" dxfId="835" priority="1043">
      <formula>CELL("protect",INDIRECT(ADDRESS(ROW(),COLUMN())))=0</formula>
    </cfRule>
  </conditionalFormatting>
  <conditionalFormatting sqref="B715">
    <cfRule type="expression" dxfId="834" priority="1042">
      <formula>CELL("protect",INDIRECT(ADDRESS(ROW(),COLUMN())))=0</formula>
    </cfRule>
  </conditionalFormatting>
  <conditionalFormatting sqref="B716">
    <cfRule type="expression" dxfId="833" priority="1041">
      <formula>CELL("protect",INDIRECT(ADDRESS(ROW(),COLUMN())))=0</formula>
    </cfRule>
  </conditionalFormatting>
  <conditionalFormatting sqref="B717">
    <cfRule type="expression" dxfId="832" priority="1040">
      <formula>CELL("protect",INDIRECT(ADDRESS(ROW(),COLUMN())))=0</formula>
    </cfRule>
  </conditionalFormatting>
  <conditionalFormatting sqref="B718">
    <cfRule type="expression" dxfId="831" priority="1039">
      <formula>CELL("protect",INDIRECT(ADDRESS(ROW(),COLUMN())))=0</formula>
    </cfRule>
  </conditionalFormatting>
  <conditionalFormatting sqref="B725">
    <cfRule type="expression" dxfId="830" priority="1032">
      <formula>CELL("protect",INDIRECT(ADDRESS(ROW(),COLUMN())))=0</formula>
    </cfRule>
  </conditionalFormatting>
  <conditionalFormatting sqref="B726">
    <cfRule type="expression" dxfId="829" priority="1031">
      <formula>CELL("protect",INDIRECT(ADDRESS(ROW(),COLUMN())))=0</formula>
    </cfRule>
  </conditionalFormatting>
  <conditionalFormatting sqref="B727">
    <cfRule type="expression" dxfId="828" priority="1030">
      <formula>CELL("protect",INDIRECT(ADDRESS(ROW(),COLUMN())))=0</formula>
    </cfRule>
  </conditionalFormatting>
  <conditionalFormatting sqref="B729">
    <cfRule type="expression" dxfId="827" priority="1029">
      <formula>CELL("protect",INDIRECT(ADDRESS(ROW(),COLUMN())))=0</formula>
    </cfRule>
  </conditionalFormatting>
  <conditionalFormatting sqref="B732">
    <cfRule type="expression" dxfId="826" priority="1028">
      <formula>CELL("protect",INDIRECT(ADDRESS(ROW(),COLUMN())))=0</formula>
    </cfRule>
  </conditionalFormatting>
  <conditionalFormatting sqref="B733">
    <cfRule type="expression" dxfId="825" priority="1027">
      <formula>CELL("protect",INDIRECT(ADDRESS(ROW(),COLUMN())))=0</formula>
    </cfRule>
  </conditionalFormatting>
  <conditionalFormatting sqref="B734">
    <cfRule type="expression" dxfId="824" priority="1026">
      <formula>CELL("protect",INDIRECT(ADDRESS(ROW(),COLUMN())))=0</formula>
    </cfRule>
  </conditionalFormatting>
  <conditionalFormatting sqref="B739">
    <cfRule type="expression" dxfId="823" priority="1021">
      <formula>CELL("protect",INDIRECT(ADDRESS(ROW(),COLUMN())))=0</formula>
    </cfRule>
  </conditionalFormatting>
  <conditionalFormatting sqref="B735">
    <cfRule type="expression" dxfId="822" priority="1025">
      <formula>CELL("protect",INDIRECT(ADDRESS(ROW(),COLUMN())))=0</formula>
    </cfRule>
  </conditionalFormatting>
  <conditionalFormatting sqref="B736">
    <cfRule type="expression" dxfId="821" priority="1024">
      <formula>CELL("protect",INDIRECT(ADDRESS(ROW(),COLUMN())))=0</formula>
    </cfRule>
  </conditionalFormatting>
  <conditionalFormatting sqref="B737">
    <cfRule type="expression" dxfId="820" priority="1023">
      <formula>CELL("protect",INDIRECT(ADDRESS(ROW(),COLUMN())))=0</formula>
    </cfRule>
  </conditionalFormatting>
  <conditionalFormatting sqref="B738">
    <cfRule type="expression" dxfId="819" priority="1022">
      <formula>CELL("protect",INDIRECT(ADDRESS(ROW(),COLUMN())))=0</formula>
    </cfRule>
  </conditionalFormatting>
  <conditionalFormatting sqref="B758">
    <cfRule type="expression" dxfId="818" priority="1006">
      <formula>CELL("protect",INDIRECT(ADDRESS(ROW(),COLUMN())))=0</formula>
    </cfRule>
  </conditionalFormatting>
  <conditionalFormatting sqref="B740">
    <cfRule type="expression" dxfId="817" priority="1020">
      <formula>CELL("protect",INDIRECT(ADDRESS(ROW(),COLUMN())))=0</formula>
    </cfRule>
  </conditionalFormatting>
  <conditionalFormatting sqref="B741">
    <cfRule type="expression" dxfId="816" priority="1019">
      <formula>CELL("protect",INDIRECT(ADDRESS(ROW(),COLUMN())))=0</formula>
    </cfRule>
  </conditionalFormatting>
  <conditionalFormatting sqref="B742">
    <cfRule type="expression" dxfId="815" priority="1018">
      <formula>CELL("protect",INDIRECT(ADDRESS(ROW(),COLUMN())))=0</formula>
    </cfRule>
  </conditionalFormatting>
  <conditionalFormatting sqref="B743">
    <cfRule type="expression" dxfId="814" priority="1017">
      <formula>CELL("protect",INDIRECT(ADDRESS(ROW(),COLUMN())))=0</formula>
    </cfRule>
  </conditionalFormatting>
  <conditionalFormatting sqref="B744:B745">
    <cfRule type="expression" dxfId="813" priority="1016">
      <formula>CELL("protect",INDIRECT(ADDRESS(ROW(),COLUMN())))=0</formula>
    </cfRule>
  </conditionalFormatting>
  <conditionalFormatting sqref="B746">
    <cfRule type="expression" dxfId="812" priority="1015">
      <formula>CELL("protect",INDIRECT(ADDRESS(ROW(),COLUMN())))=0</formula>
    </cfRule>
  </conditionalFormatting>
  <conditionalFormatting sqref="B748">
    <cfRule type="expression" dxfId="811" priority="1014">
      <formula>CELL("protect",INDIRECT(ADDRESS(ROW(),COLUMN())))=0</formula>
    </cfRule>
  </conditionalFormatting>
  <conditionalFormatting sqref="B745">
    <cfRule type="expression" dxfId="810" priority="1013">
      <formula>CELL("protect",INDIRECT(ADDRESS(ROW(),COLUMN())))=0</formula>
    </cfRule>
  </conditionalFormatting>
  <conditionalFormatting sqref="B750">
    <cfRule type="expression" dxfId="809" priority="1012">
      <formula>CELL("protect",INDIRECT(ADDRESS(ROW(),COLUMN())))=0</formula>
    </cfRule>
  </conditionalFormatting>
  <conditionalFormatting sqref="B753">
    <cfRule type="expression" dxfId="808" priority="1011">
      <formula>CELL("protect",INDIRECT(ADDRESS(ROW(),COLUMN())))=0</formula>
    </cfRule>
  </conditionalFormatting>
  <conditionalFormatting sqref="B754">
    <cfRule type="expression" dxfId="807" priority="1010">
      <formula>CELL("protect",INDIRECT(ADDRESS(ROW(),COLUMN())))=0</formula>
    </cfRule>
  </conditionalFormatting>
  <conditionalFormatting sqref="B755">
    <cfRule type="expression" dxfId="806" priority="1009">
      <formula>CELL("protect",INDIRECT(ADDRESS(ROW(),COLUMN())))=0</formula>
    </cfRule>
  </conditionalFormatting>
  <conditionalFormatting sqref="B756">
    <cfRule type="expression" dxfId="805" priority="1008">
      <formula>CELL("protect",INDIRECT(ADDRESS(ROW(),COLUMN())))=0</formula>
    </cfRule>
  </conditionalFormatting>
  <conditionalFormatting sqref="B757">
    <cfRule type="expression" dxfId="804" priority="1007">
      <formula>CELL("protect",INDIRECT(ADDRESS(ROW(),COLUMN())))=0</formula>
    </cfRule>
  </conditionalFormatting>
  <conditionalFormatting sqref="B759">
    <cfRule type="expression" dxfId="803" priority="1005">
      <formula>CELL("protect",INDIRECT(ADDRESS(ROW(),COLUMN())))=0</formula>
    </cfRule>
  </conditionalFormatting>
  <conditionalFormatting sqref="B764">
    <cfRule type="expression" dxfId="802" priority="1004">
      <formula>CELL("protect",INDIRECT(ADDRESS(ROW(),COLUMN())))=0</formula>
    </cfRule>
  </conditionalFormatting>
  <conditionalFormatting sqref="B765">
    <cfRule type="expression" dxfId="801" priority="1003">
      <formula>CELL("protect",INDIRECT(ADDRESS(ROW(),COLUMN())))=0</formula>
    </cfRule>
  </conditionalFormatting>
  <conditionalFormatting sqref="B768">
    <cfRule type="expression" dxfId="800" priority="1002">
      <formula>CELL("protect",INDIRECT(ADDRESS(ROW(),COLUMN())))=0</formula>
    </cfRule>
  </conditionalFormatting>
  <conditionalFormatting sqref="B769">
    <cfRule type="expression" dxfId="799" priority="1001">
      <formula>CELL("protect",INDIRECT(ADDRESS(ROW(),COLUMN())))=0</formula>
    </cfRule>
  </conditionalFormatting>
  <conditionalFormatting sqref="B770">
    <cfRule type="expression" dxfId="798" priority="1000">
      <formula>CELL("protect",INDIRECT(ADDRESS(ROW(),COLUMN())))=0</formula>
    </cfRule>
  </conditionalFormatting>
  <conditionalFormatting sqref="B771">
    <cfRule type="expression" dxfId="797" priority="999">
      <formula>CELL("protect",INDIRECT(ADDRESS(ROW(),COLUMN())))=0</formula>
    </cfRule>
  </conditionalFormatting>
  <conditionalFormatting sqref="B772">
    <cfRule type="expression" dxfId="796" priority="998">
      <formula>CELL("protect",INDIRECT(ADDRESS(ROW(),COLUMN())))=0</formula>
    </cfRule>
  </conditionalFormatting>
  <conditionalFormatting sqref="B773">
    <cfRule type="expression" dxfId="795" priority="997">
      <formula>CELL("protect",INDIRECT(ADDRESS(ROW(),COLUMN())))=0</formula>
    </cfRule>
  </conditionalFormatting>
  <conditionalFormatting sqref="B774">
    <cfRule type="expression" dxfId="794" priority="996">
      <formula>CELL("protect",INDIRECT(ADDRESS(ROW(),COLUMN())))=0</formula>
    </cfRule>
  </conditionalFormatting>
  <conditionalFormatting sqref="B775">
    <cfRule type="expression" dxfId="793" priority="995">
      <formula>CELL("protect",INDIRECT(ADDRESS(ROW(),COLUMN())))=0</formula>
    </cfRule>
  </conditionalFormatting>
  <conditionalFormatting sqref="B777">
    <cfRule type="expression" dxfId="792" priority="994">
      <formula>CELL("protect",INDIRECT(ADDRESS(ROW(),COLUMN())))=0</formula>
    </cfRule>
  </conditionalFormatting>
  <conditionalFormatting sqref="B778">
    <cfRule type="expression" dxfId="791" priority="993">
      <formula>CELL("protect",INDIRECT(ADDRESS(ROW(),COLUMN())))=0</formula>
    </cfRule>
  </conditionalFormatting>
  <conditionalFormatting sqref="B780">
    <cfRule type="expression" dxfId="790" priority="992">
      <formula>CELL("protect",INDIRECT(ADDRESS(ROW(),COLUMN())))=0</formula>
    </cfRule>
  </conditionalFormatting>
  <conditionalFormatting sqref="B781">
    <cfRule type="expression" dxfId="789" priority="991">
      <formula>CELL("protect",INDIRECT(ADDRESS(ROW(),COLUMN())))=0</formula>
    </cfRule>
  </conditionalFormatting>
  <conditionalFormatting sqref="B782">
    <cfRule type="expression" dxfId="788" priority="990">
      <formula>CELL("protect",INDIRECT(ADDRESS(ROW(),COLUMN())))=0</formula>
    </cfRule>
  </conditionalFormatting>
  <conditionalFormatting sqref="B783">
    <cfRule type="expression" dxfId="787" priority="989">
      <formula>CELL("protect",INDIRECT(ADDRESS(ROW(),COLUMN())))=0</formula>
    </cfRule>
  </conditionalFormatting>
  <conditionalFormatting sqref="B784">
    <cfRule type="expression" dxfId="786" priority="988">
      <formula>CELL("protect",INDIRECT(ADDRESS(ROW(),COLUMN())))=0</formula>
    </cfRule>
  </conditionalFormatting>
  <conditionalFormatting sqref="B785">
    <cfRule type="expression" dxfId="785" priority="987">
      <formula>CELL("protect",INDIRECT(ADDRESS(ROW(),COLUMN())))=0</formula>
    </cfRule>
  </conditionalFormatting>
  <conditionalFormatting sqref="B786">
    <cfRule type="expression" dxfId="784" priority="986">
      <formula>CELL("protect",INDIRECT(ADDRESS(ROW(),COLUMN())))=0</formula>
    </cfRule>
  </conditionalFormatting>
  <conditionalFormatting sqref="B787">
    <cfRule type="expression" dxfId="783" priority="985">
      <formula>CELL("protect",INDIRECT(ADDRESS(ROW(),COLUMN())))=0</formula>
    </cfRule>
  </conditionalFormatting>
  <conditionalFormatting sqref="B788">
    <cfRule type="expression" dxfId="782" priority="984">
      <formula>CELL("protect",INDIRECT(ADDRESS(ROW(),COLUMN())))=0</formula>
    </cfRule>
  </conditionalFormatting>
  <conditionalFormatting sqref="B789">
    <cfRule type="expression" dxfId="781" priority="983">
      <formula>CELL("protect",INDIRECT(ADDRESS(ROW(),COLUMN())))=0</formula>
    </cfRule>
  </conditionalFormatting>
  <conditionalFormatting sqref="B790">
    <cfRule type="expression" dxfId="780" priority="982">
      <formula>CELL("protect",INDIRECT(ADDRESS(ROW(),COLUMN())))=0</formula>
    </cfRule>
  </conditionalFormatting>
  <conditionalFormatting sqref="B791">
    <cfRule type="expression" dxfId="779" priority="981">
      <formula>CELL("protect",INDIRECT(ADDRESS(ROW(),COLUMN())))=0</formula>
    </cfRule>
  </conditionalFormatting>
  <conditionalFormatting sqref="B792">
    <cfRule type="expression" dxfId="778" priority="980">
      <formula>CELL("protect",INDIRECT(ADDRESS(ROW(),COLUMN())))=0</formula>
    </cfRule>
  </conditionalFormatting>
  <conditionalFormatting sqref="B793">
    <cfRule type="expression" dxfId="777" priority="979">
      <formula>CELL("protect",INDIRECT(ADDRESS(ROW(),COLUMN())))=0</formula>
    </cfRule>
  </conditionalFormatting>
  <conditionalFormatting sqref="B794">
    <cfRule type="expression" dxfId="776" priority="978">
      <formula>CELL("protect",INDIRECT(ADDRESS(ROW(),COLUMN())))=0</formula>
    </cfRule>
  </conditionalFormatting>
  <conditionalFormatting sqref="B795">
    <cfRule type="expression" dxfId="775" priority="977">
      <formula>CELL("protect",INDIRECT(ADDRESS(ROW(),COLUMN())))=0</formula>
    </cfRule>
  </conditionalFormatting>
  <conditionalFormatting sqref="B796">
    <cfRule type="expression" dxfId="774" priority="976">
      <formula>CELL("protect",INDIRECT(ADDRESS(ROW(),COLUMN())))=0</formula>
    </cfRule>
  </conditionalFormatting>
  <conditionalFormatting sqref="B797">
    <cfRule type="expression" dxfId="773" priority="975">
      <formula>CELL("protect",INDIRECT(ADDRESS(ROW(),COLUMN())))=0</formula>
    </cfRule>
  </conditionalFormatting>
  <conditionalFormatting sqref="B798">
    <cfRule type="expression" dxfId="772" priority="974">
      <formula>CELL("protect",INDIRECT(ADDRESS(ROW(),COLUMN())))=0</formula>
    </cfRule>
  </conditionalFormatting>
  <conditionalFormatting sqref="B800">
    <cfRule type="expression" dxfId="771" priority="973">
      <formula>CELL("protect",INDIRECT(ADDRESS(ROW(),COLUMN())))=0</formula>
    </cfRule>
  </conditionalFormatting>
  <conditionalFormatting sqref="B801">
    <cfRule type="expression" dxfId="770" priority="972">
      <formula>CELL("protect",INDIRECT(ADDRESS(ROW(),COLUMN())))=0</formula>
    </cfRule>
  </conditionalFormatting>
  <conditionalFormatting sqref="B802">
    <cfRule type="expression" dxfId="769" priority="971">
      <formula>CELL("protect",INDIRECT(ADDRESS(ROW(),COLUMN())))=0</formula>
    </cfRule>
  </conditionalFormatting>
  <conditionalFormatting sqref="B803">
    <cfRule type="expression" dxfId="768" priority="970">
      <formula>CELL("protect",INDIRECT(ADDRESS(ROW(),COLUMN())))=0</formula>
    </cfRule>
  </conditionalFormatting>
  <conditionalFormatting sqref="B804">
    <cfRule type="expression" dxfId="767" priority="969">
      <formula>CELL("protect",INDIRECT(ADDRESS(ROW(),COLUMN())))=0</formula>
    </cfRule>
  </conditionalFormatting>
  <conditionalFormatting sqref="B805">
    <cfRule type="expression" dxfId="766" priority="968">
      <formula>CELL("protect",INDIRECT(ADDRESS(ROW(),COLUMN())))=0</formula>
    </cfRule>
  </conditionalFormatting>
  <conditionalFormatting sqref="B806">
    <cfRule type="expression" dxfId="765" priority="967">
      <formula>CELL("protect",INDIRECT(ADDRESS(ROW(),COLUMN())))=0</formula>
    </cfRule>
  </conditionalFormatting>
  <conditionalFormatting sqref="B807">
    <cfRule type="expression" dxfId="764" priority="966">
      <formula>CELL("protect",INDIRECT(ADDRESS(ROW(),COLUMN())))=0</formula>
    </cfRule>
  </conditionalFormatting>
  <conditionalFormatting sqref="B808">
    <cfRule type="expression" dxfId="763" priority="965">
      <formula>CELL("protect",INDIRECT(ADDRESS(ROW(),COLUMN())))=0</formula>
    </cfRule>
  </conditionalFormatting>
  <conditionalFormatting sqref="B809">
    <cfRule type="expression" dxfId="762" priority="964">
      <formula>CELL("protect",INDIRECT(ADDRESS(ROW(),COLUMN())))=0</formula>
    </cfRule>
  </conditionalFormatting>
  <conditionalFormatting sqref="B810">
    <cfRule type="expression" dxfId="761" priority="963">
      <formula>CELL("protect",INDIRECT(ADDRESS(ROW(),COLUMN())))=0</formula>
    </cfRule>
  </conditionalFormatting>
  <conditionalFormatting sqref="B811">
    <cfRule type="expression" dxfId="760" priority="962">
      <formula>CELL("protect",INDIRECT(ADDRESS(ROW(),COLUMN())))=0</formula>
    </cfRule>
  </conditionalFormatting>
  <conditionalFormatting sqref="B812">
    <cfRule type="expression" dxfId="759" priority="961">
      <formula>CELL("protect",INDIRECT(ADDRESS(ROW(),COLUMN())))=0</formula>
    </cfRule>
  </conditionalFormatting>
  <conditionalFormatting sqref="B814">
    <cfRule type="expression" dxfId="758" priority="959">
      <formula>CELL("protect",INDIRECT(ADDRESS(ROW(),COLUMN())))=0</formula>
    </cfRule>
  </conditionalFormatting>
  <conditionalFormatting sqref="B816">
    <cfRule type="expression" dxfId="757" priority="957">
      <formula>CELL("protect",INDIRECT(ADDRESS(ROW(),COLUMN())))=0</formula>
    </cfRule>
  </conditionalFormatting>
  <conditionalFormatting sqref="B817">
    <cfRule type="expression" dxfId="756" priority="956">
      <formula>CELL("protect",INDIRECT(ADDRESS(ROW(),COLUMN())))=0</formula>
    </cfRule>
  </conditionalFormatting>
  <conditionalFormatting sqref="B819">
    <cfRule type="expression" dxfId="755" priority="954">
      <formula>CELL("protect",INDIRECT(ADDRESS(ROW(),COLUMN())))=0</formula>
    </cfRule>
  </conditionalFormatting>
  <conditionalFormatting sqref="B821">
    <cfRule type="expression" dxfId="754" priority="952">
      <formula>CELL("protect",INDIRECT(ADDRESS(ROW(),COLUMN())))=0</formula>
    </cfRule>
  </conditionalFormatting>
  <conditionalFormatting sqref="B822">
    <cfRule type="expression" dxfId="753" priority="951">
      <formula>CELL("protect",INDIRECT(ADDRESS(ROW(),COLUMN())))=0</formula>
    </cfRule>
  </conditionalFormatting>
  <conditionalFormatting sqref="B823">
    <cfRule type="expression" dxfId="752" priority="950">
      <formula>CELL("protect",INDIRECT(ADDRESS(ROW(),COLUMN())))=0</formula>
    </cfRule>
  </conditionalFormatting>
  <conditionalFormatting sqref="B824">
    <cfRule type="expression" dxfId="751" priority="949">
      <formula>CELL("protect",INDIRECT(ADDRESS(ROW(),COLUMN())))=0</formula>
    </cfRule>
  </conditionalFormatting>
  <conditionalFormatting sqref="F728">
    <cfRule type="expression" dxfId="750" priority="918">
      <formula>CELL("protect",INDIRECT(ADDRESS(ROW(),COLUMN())))=0</formula>
    </cfRule>
  </conditionalFormatting>
  <conditionalFormatting sqref="G691">
    <cfRule type="expression" dxfId="749" priority="948">
      <formula>CELL("protect",INDIRECT(ADDRESS(ROW(),COLUMN())))=0</formula>
    </cfRule>
  </conditionalFormatting>
  <conditionalFormatting sqref="F691">
    <cfRule type="expression" dxfId="748" priority="947">
      <formula>CELL("protect",INDIRECT(ADDRESS(ROW(),COLUMN())))=0</formula>
    </cfRule>
  </conditionalFormatting>
  <conditionalFormatting sqref="D689:E689">
    <cfRule type="expression" dxfId="747" priority="946">
      <formula>CELL("protect",INDIRECT(ADDRESS(ROW(),COLUMN())))=0</formula>
    </cfRule>
  </conditionalFormatting>
  <conditionalFormatting sqref="G689">
    <cfRule type="expression" dxfId="746" priority="945">
      <formula>CELL("protect",INDIRECT(ADDRESS(ROW(),COLUMN())))=0</formula>
    </cfRule>
  </conditionalFormatting>
  <conditionalFormatting sqref="G687">
    <cfRule type="expression" dxfId="745" priority="941">
      <formula>CELL("protect",INDIRECT(ADDRESS(ROW(),COLUMN())))=0</formula>
    </cfRule>
  </conditionalFormatting>
  <conditionalFormatting sqref="F687">
    <cfRule type="expression" dxfId="744" priority="940">
      <formula>CELL("protect",INDIRECT(ADDRESS(ROW(),COLUMN())))=0</formula>
    </cfRule>
  </conditionalFormatting>
  <conditionalFormatting sqref="B687">
    <cfRule type="expression" dxfId="743" priority="939">
      <formula>CELL("protect",INDIRECT(ADDRESS(ROW(),COLUMN())))=0</formula>
    </cfRule>
  </conditionalFormatting>
  <conditionalFormatting sqref="D688">
    <cfRule type="expression" dxfId="742" priority="938">
      <formula>CELL("protect",INDIRECT(ADDRESS(ROW(),COLUMN())))=0</formula>
    </cfRule>
  </conditionalFormatting>
  <conditionalFormatting sqref="B690">
    <cfRule type="expression" dxfId="741" priority="934">
      <formula>CELL("protect",INDIRECT(ADDRESS(ROW(),COLUMN())))=0</formula>
    </cfRule>
  </conditionalFormatting>
  <conditionalFormatting sqref="F694">
    <cfRule type="expression" dxfId="740" priority="922">
      <formula>CELL("protect",INDIRECT(ADDRESS(ROW(),COLUMN())))=0</formula>
    </cfRule>
  </conditionalFormatting>
  <conditionalFormatting sqref="D690:E690">
    <cfRule type="expression" dxfId="739" priority="937">
      <formula>CELL("protect",INDIRECT(ADDRESS(ROW(),COLUMN())))=0</formula>
    </cfRule>
  </conditionalFormatting>
  <conditionalFormatting sqref="G690">
    <cfRule type="expression" dxfId="738" priority="936">
      <formula>CELL("protect",INDIRECT(ADDRESS(ROW(),COLUMN())))=0</formula>
    </cfRule>
  </conditionalFormatting>
  <conditionalFormatting sqref="F690">
    <cfRule type="expression" dxfId="737" priority="935">
      <formula>CELL("protect",INDIRECT(ADDRESS(ROW(),COLUMN())))=0</formula>
    </cfRule>
  </conditionalFormatting>
  <conditionalFormatting sqref="D692:E692">
    <cfRule type="expression" dxfId="736" priority="933">
      <formula>CELL("protect",INDIRECT(ADDRESS(ROW(),COLUMN())))=0</formula>
    </cfRule>
  </conditionalFormatting>
  <conditionalFormatting sqref="B692">
    <cfRule type="expression" dxfId="735" priority="932">
      <formula>CELL("protect",INDIRECT(ADDRESS(ROW(),COLUMN())))=0</formula>
    </cfRule>
  </conditionalFormatting>
  <conditionalFormatting sqref="G692">
    <cfRule type="expression" dxfId="734" priority="931">
      <formula>CELL("protect",INDIRECT(ADDRESS(ROW(),COLUMN())))=0</formula>
    </cfRule>
  </conditionalFormatting>
  <conditionalFormatting sqref="F692">
    <cfRule type="expression" dxfId="733" priority="930">
      <formula>CELL("protect",INDIRECT(ADDRESS(ROW(),COLUMN())))=0</formula>
    </cfRule>
  </conditionalFormatting>
  <conditionalFormatting sqref="D693:E693">
    <cfRule type="expression" dxfId="732" priority="929">
      <formula>CELL("protect",INDIRECT(ADDRESS(ROW(),COLUMN())))=0</formula>
    </cfRule>
  </conditionalFormatting>
  <conditionalFormatting sqref="B693">
    <cfRule type="expression" dxfId="731" priority="928">
      <formula>CELL("protect",INDIRECT(ADDRESS(ROW(),COLUMN())))=0</formula>
    </cfRule>
  </conditionalFormatting>
  <conditionalFormatting sqref="G693">
    <cfRule type="expression" dxfId="730" priority="927">
      <formula>CELL("protect",INDIRECT(ADDRESS(ROW(),COLUMN())))=0</formula>
    </cfRule>
  </conditionalFormatting>
  <conditionalFormatting sqref="F693">
    <cfRule type="expression" dxfId="729" priority="926">
      <formula>CELL("protect",INDIRECT(ADDRESS(ROW(),COLUMN())))=0</formula>
    </cfRule>
  </conditionalFormatting>
  <conditionalFormatting sqref="D694:E694">
    <cfRule type="expression" dxfId="728" priority="925">
      <formula>CELL("protect",INDIRECT(ADDRESS(ROW(),COLUMN())))=0</formula>
    </cfRule>
  </conditionalFormatting>
  <conditionalFormatting sqref="B694">
    <cfRule type="expression" dxfId="727" priority="924">
      <formula>CELL("protect",INDIRECT(ADDRESS(ROW(),COLUMN())))=0</formula>
    </cfRule>
  </conditionalFormatting>
  <conditionalFormatting sqref="G694">
    <cfRule type="expression" dxfId="726" priority="923">
      <formula>CELL("protect",INDIRECT(ADDRESS(ROW(),COLUMN())))=0</formula>
    </cfRule>
  </conditionalFormatting>
  <conditionalFormatting sqref="D728">
    <cfRule type="expression" dxfId="725" priority="921">
      <formula>CELL("protect",INDIRECT(ADDRESS(ROW(),COLUMN())))=0</formula>
    </cfRule>
  </conditionalFormatting>
  <conditionalFormatting sqref="B747">
    <cfRule type="expression" dxfId="724" priority="913">
      <formula>CELL("protect",INDIRECT(ADDRESS(ROW(),COLUMN())))=0</formula>
    </cfRule>
  </conditionalFormatting>
  <conditionalFormatting sqref="E728">
    <cfRule type="expression" dxfId="723" priority="920">
      <formula>CELL("protect",INDIRECT(ADDRESS(ROW(),COLUMN())))=0</formula>
    </cfRule>
  </conditionalFormatting>
  <conditionalFormatting sqref="G728">
    <cfRule type="expression" dxfId="722" priority="919">
      <formula>CELL("protect",INDIRECT(ADDRESS(ROW(),COLUMN())))=0</formula>
    </cfRule>
  </conditionalFormatting>
  <conditionalFormatting sqref="B728">
    <cfRule type="expression" dxfId="721" priority="917">
      <formula>CELL("protect",INDIRECT(ADDRESS(ROW(),COLUMN())))=0</formula>
    </cfRule>
  </conditionalFormatting>
  <conditionalFormatting sqref="F761">
    <cfRule type="expression" dxfId="720" priority="896">
      <formula>CELL("protect",INDIRECT(ADDRESS(ROW(),COLUMN())))=0</formula>
    </cfRule>
  </conditionalFormatting>
  <conditionalFormatting sqref="D747:E747">
    <cfRule type="expression" dxfId="719" priority="916">
      <formula>CELL("protect",INDIRECT(ADDRESS(ROW(),COLUMN())))=0</formula>
    </cfRule>
  </conditionalFormatting>
  <conditionalFormatting sqref="G747">
    <cfRule type="expression" dxfId="718" priority="915">
      <formula>CELL("protect",INDIRECT(ADDRESS(ROW(),COLUMN())))=0</formula>
    </cfRule>
  </conditionalFormatting>
  <conditionalFormatting sqref="F747">
    <cfRule type="expression" dxfId="717" priority="914">
      <formula>CELL("protect",INDIRECT(ADDRESS(ROW(),COLUMN())))=0</formula>
    </cfRule>
  </conditionalFormatting>
  <conditionalFormatting sqref="D749:E749">
    <cfRule type="expression" dxfId="716" priority="904">
      <formula>CELL("protect",INDIRECT(ADDRESS(ROW(),COLUMN())))=0</formula>
    </cfRule>
  </conditionalFormatting>
  <conditionalFormatting sqref="D751:E751">
    <cfRule type="expression" dxfId="715" priority="912">
      <formula>CELL("protect",INDIRECT(ADDRESS(ROW(),COLUMN())))=0</formula>
    </cfRule>
  </conditionalFormatting>
  <conditionalFormatting sqref="G751">
    <cfRule type="expression" dxfId="714" priority="911">
      <formula>CELL("protect",INDIRECT(ADDRESS(ROW(),COLUMN())))=0</formula>
    </cfRule>
  </conditionalFormatting>
  <conditionalFormatting sqref="F751">
    <cfRule type="expression" dxfId="713" priority="910">
      <formula>CELL("protect",INDIRECT(ADDRESS(ROW(),COLUMN())))=0</formula>
    </cfRule>
  </conditionalFormatting>
  <conditionalFormatting sqref="B751">
    <cfRule type="expression" dxfId="712" priority="909">
      <formula>CELL("protect",INDIRECT(ADDRESS(ROW(),COLUMN())))=0</formula>
    </cfRule>
  </conditionalFormatting>
  <conditionalFormatting sqref="G760">
    <cfRule type="expression" dxfId="711" priority="900">
      <formula>CELL("protect",INDIRECT(ADDRESS(ROW(),COLUMN())))=0</formula>
    </cfRule>
  </conditionalFormatting>
  <conditionalFormatting sqref="D752:E752">
    <cfRule type="expression" dxfId="710" priority="908">
      <formula>CELL("protect",INDIRECT(ADDRESS(ROW(),COLUMN())))=0</formula>
    </cfRule>
  </conditionalFormatting>
  <conditionalFormatting sqref="G752">
    <cfRule type="expression" dxfId="709" priority="907">
      <formula>CELL("protect",INDIRECT(ADDRESS(ROW(),COLUMN())))=0</formula>
    </cfRule>
  </conditionalFormatting>
  <conditionalFormatting sqref="F752">
    <cfRule type="expression" dxfId="708" priority="906">
      <formula>CELL("protect",INDIRECT(ADDRESS(ROW(),COLUMN())))=0</formula>
    </cfRule>
  </conditionalFormatting>
  <conditionalFormatting sqref="B752">
    <cfRule type="expression" dxfId="707" priority="905">
      <formula>CELL("protect",INDIRECT(ADDRESS(ROW(),COLUMN())))=0</formula>
    </cfRule>
  </conditionalFormatting>
  <conditionalFormatting sqref="B749">
    <cfRule type="expression" dxfId="706" priority="901">
      <formula>CELL("protect",INDIRECT(ADDRESS(ROW(),COLUMN())))=0</formula>
    </cfRule>
  </conditionalFormatting>
  <conditionalFormatting sqref="F762">
    <cfRule type="expression" dxfId="705" priority="892">
      <formula>CELL("protect",INDIRECT(ADDRESS(ROW(),COLUMN())))=0</formula>
    </cfRule>
  </conditionalFormatting>
  <conditionalFormatting sqref="G749">
    <cfRule type="expression" dxfId="704" priority="903">
      <formula>CELL("protect",INDIRECT(ADDRESS(ROW(),COLUMN())))=0</formula>
    </cfRule>
  </conditionalFormatting>
  <conditionalFormatting sqref="F749">
    <cfRule type="expression" dxfId="703" priority="902">
      <formula>CELL("protect",INDIRECT(ADDRESS(ROW(),COLUMN())))=0</formula>
    </cfRule>
  </conditionalFormatting>
  <conditionalFormatting sqref="G761">
    <cfRule type="expression" dxfId="702" priority="897">
      <formula>CELL("protect",INDIRECT(ADDRESS(ROW(),COLUMN())))=0</formula>
    </cfRule>
  </conditionalFormatting>
  <conditionalFormatting sqref="F760">
    <cfRule type="expression" dxfId="701" priority="899">
      <formula>CELL("protect",INDIRECT(ADDRESS(ROW(),COLUMN())))=0</formula>
    </cfRule>
  </conditionalFormatting>
  <conditionalFormatting sqref="B760">
    <cfRule type="expression" dxfId="700" priority="898">
      <formula>CELL("protect",INDIRECT(ADDRESS(ROW(),COLUMN())))=0</formula>
    </cfRule>
  </conditionalFormatting>
  <conditionalFormatting sqref="B761">
    <cfRule type="expression" dxfId="699" priority="895">
      <formula>CELL("protect",INDIRECT(ADDRESS(ROW(),COLUMN())))=0</formula>
    </cfRule>
  </conditionalFormatting>
  <conditionalFormatting sqref="B762">
    <cfRule type="expression" dxfId="698" priority="894">
      <formula>CELL("protect",INDIRECT(ADDRESS(ROW(),COLUMN())))=0</formula>
    </cfRule>
  </conditionalFormatting>
  <conditionalFormatting sqref="G762">
    <cfRule type="expression" dxfId="697" priority="893">
      <formula>CELL("protect",INDIRECT(ADDRESS(ROW(),COLUMN())))=0</formula>
    </cfRule>
  </conditionalFormatting>
  <conditionalFormatting sqref="B763">
    <cfRule type="expression" dxfId="696" priority="891">
      <formula>CELL("protect",INDIRECT(ADDRESS(ROW(),COLUMN())))=0</formula>
    </cfRule>
  </conditionalFormatting>
  <conditionalFormatting sqref="G763">
    <cfRule type="expression" dxfId="695" priority="890">
      <formula>CELL("protect",INDIRECT(ADDRESS(ROW(),COLUMN())))=0</formula>
    </cfRule>
  </conditionalFormatting>
  <conditionalFormatting sqref="F763">
    <cfRule type="expression" dxfId="694" priority="889">
      <formula>CELL("protect",INDIRECT(ADDRESS(ROW(),COLUMN())))=0</formula>
    </cfRule>
  </conditionalFormatting>
  <conditionalFormatting sqref="F766">
    <cfRule type="expression" dxfId="693" priority="886">
      <formula>CELL("protect",INDIRECT(ADDRESS(ROW(),COLUMN())))=0</formula>
    </cfRule>
  </conditionalFormatting>
  <conditionalFormatting sqref="D766">
    <cfRule type="expression" dxfId="692" priority="888">
      <formula>CELL("protect",INDIRECT(ADDRESS(ROW(),COLUMN())))=0</formula>
    </cfRule>
  </conditionalFormatting>
  <conditionalFormatting sqref="G766">
    <cfRule type="expression" dxfId="691" priority="887">
      <formula>CELL("protect",INDIRECT(ADDRESS(ROW(),COLUMN())))=0</formula>
    </cfRule>
  </conditionalFormatting>
  <conditionalFormatting sqref="B766">
    <cfRule type="expression" dxfId="690" priority="885">
      <formula>CELL("protect",INDIRECT(ADDRESS(ROW(),COLUMN())))=0</formula>
    </cfRule>
  </conditionalFormatting>
  <conditionalFormatting sqref="F767">
    <cfRule type="expression" dxfId="689" priority="882">
      <formula>CELL("protect",INDIRECT(ADDRESS(ROW(),COLUMN())))=0</formula>
    </cfRule>
  </conditionalFormatting>
  <conditionalFormatting sqref="D767">
    <cfRule type="expression" dxfId="688" priority="884">
      <formula>CELL("protect",INDIRECT(ADDRESS(ROW(),COLUMN())))=0</formula>
    </cfRule>
  </conditionalFormatting>
  <conditionalFormatting sqref="G767">
    <cfRule type="expression" dxfId="687" priority="883">
      <formula>CELL("protect",INDIRECT(ADDRESS(ROW(),COLUMN())))=0</formula>
    </cfRule>
  </conditionalFormatting>
  <conditionalFormatting sqref="B767">
    <cfRule type="expression" dxfId="686" priority="881">
      <formula>CELL("protect",INDIRECT(ADDRESS(ROW(),COLUMN())))=0</formula>
    </cfRule>
  </conditionalFormatting>
  <conditionalFormatting sqref="F776">
    <cfRule type="expression" dxfId="685" priority="878">
      <formula>CELL("protect",INDIRECT(ADDRESS(ROW(),COLUMN())))=0</formula>
    </cfRule>
  </conditionalFormatting>
  <conditionalFormatting sqref="D776:E776">
    <cfRule type="expression" dxfId="684" priority="880">
      <formula>CELL("protect",INDIRECT(ADDRESS(ROW(),COLUMN())))=0</formula>
    </cfRule>
  </conditionalFormatting>
  <conditionalFormatting sqref="G776">
    <cfRule type="expression" dxfId="683" priority="879">
      <formula>CELL("protect",INDIRECT(ADDRESS(ROW(),COLUMN())))=0</formula>
    </cfRule>
  </conditionalFormatting>
  <conditionalFormatting sqref="B776">
    <cfRule type="expression" dxfId="682" priority="877">
      <formula>CELL("protect",INDIRECT(ADDRESS(ROW(),COLUMN())))=0</formula>
    </cfRule>
  </conditionalFormatting>
  <conditionalFormatting sqref="G645">
    <cfRule type="expression" dxfId="681" priority="867">
      <formula>CELL("protect",INDIRECT(ADDRESS(ROW(),COLUMN())))=0</formula>
    </cfRule>
  </conditionalFormatting>
  <conditionalFormatting sqref="F779">
    <cfRule type="expression" dxfId="680" priority="874">
      <formula>CELL("protect",INDIRECT(ADDRESS(ROW(),COLUMN())))=0</formula>
    </cfRule>
  </conditionalFormatting>
  <conditionalFormatting sqref="G779">
    <cfRule type="expression" dxfId="679" priority="875">
      <formula>CELL("protect",INDIRECT(ADDRESS(ROW(),COLUMN())))=0</formula>
    </cfRule>
  </conditionalFormatting>
  <conditionalFormatting sqref="D779:E779">
    <cfRule type="expression" dxfId="678" priority="876">
      <formula>CELL("protect",INDIRECT(ADDRESS(ROW(),COLUMN())))=0</formula>
    </cfRule>
  </conditionalFormatting>
  <conditionalFormatting sqref="B779">
    <cfRule type="expression" dxfId="677" priority="873">
      <formula>CELL("protect",INDIRECT(ADDRESS(ROW(),COLUMN())))=0</formula>
    </cfRule>
  </conditionalFormatting>
  <conditionalFormatting sqref="D645">
    <cfRule type="expression" dxfId="676" priority="868">
      <formula>CELL("protect",INDIRECT(ADDRESS(ROW(),COLUMN())))=0</formula>
    </cfRule>
  </conditionalFormatting>
  <conditionalFormatting sqref="F799">
    <cfRule type="expression" dxfId="675" priority="871">
      <formula>CELL("protect",INDIRECT(ADDRESS(ROW(),COLUMN())))=0</formula>
    </cfRule>
  </conditionalFormatting>
  <conditionalFormatting sqref="G799">
    <cfRule type="expression" dxfId="674" priority="872">
      <formula>CELL("protect",INDIRECT(ADDRESS(ROW(),COLUMN())))=0</formula>
    </cfRule>
  </conditionalFormatting>
  <conditionalFormatting sqref="B799">
    <cfRule type="expression" dxfId="673" priority="870">
      <formula>CELL("protect",INDIRECT(ADDRESS(ROW(),COLUMN())))=0</formula>
    </cfRule>
  </conditionalFormatting>
  <conditionalFormatting sqref="G637">
    <cfRule type="expression" dxfId="672" priority="847">
      <formula>CELL("protect",INDIRECT(ADDRESS(ROW(),COLUMN())))=0</formula>
    </cfRule>
  </conditionalFormatting>
  <conditionalFormatting sqref="F645">
    <cfRule type="expression" dxfId="671" priority="866">
      <formula>CELL("protect",INDIRECT(ADDRESS(ROW(),COLUMN())))=0</formula>
    </cfRule>
  </conditionalFormatting>
  <conditionalFormatting sqref="G646">
    <cfRule type="expression" dxfId="670" priority="863">
      <formula>CELL("protect",INDIRECT(ADDRESS(ROW(),COLUMN())))=0</formula>
    </cfRule>
  </conditionalFormatting>
  <conditionalFormatting sqref="B645">
    <cfRule type="expression" dxfId="669" priority="865">
      <formula>CELL("protect",INDIRECT(ADDRESS(ROW(),COLUMN())))=0</formula>
    </cfRule>
  </conditionalFormatting>
  <conditionalFormatting sqref="G640">
    <cfRule type="expression" dxfId="668" priority="841">
      <formula>CELL("protect",INDIRECT(ADDRESS(ROW(),COLUMN())))=0</formula>
    </cfRule>
  </conditionalFormatting>
  <conditionalFormatting sqref="B646">
    <cfRule type="expression" dxfId="667" priority="861">
      <formula>CELL("protect",INDIRECT(ADDRESS(ROW(),COLUMN())))=0</formula>
    </cfRule>
  </conditionalFormatting>
  <conditionalFormatting sqref="E645">
    <cfRule type="expression" dxfId="666" priority="869">
      <formula>CELL("protect",INDIRECT(ADDRESS(ROW(),COLUMN())))=0</formula>
    </cfRule>
  </conditionalFormatting>
  <conditionalFormatting sqref="F643">
    <cfRule type="expression" dxfId="665" priority="835">
      <formula>CELL("protect",INDIRECT(ADDRESS(ROW(),COLUMN())))=0</formula>
    </cfRule>
  </conditionalFormatting>
  <conditionalFormatting sqref="E646">
    <cfRule type="expression" dxfId="664" priority="864">
      <formula>CELL("protect",INDIRECT(ADDRESS(ROW(),COLUMN())))=0</formula>
    </cfRule>
  </conditionalFormatting>
  <conditionalFormatting sqref="F646">
    <cfRule type="expression" dxfId="663" priority="862">
      <formula>CELL("protect",INDIRECT(ADDRESS(ROW(),COLUMN())))=0</formula>
    </cfRule>
  </conditionalFormatting>
  <conditionalFormatting sqref="B647">
    <cfRule type="expression" dxfId="662" priority="859">
      <formula>CELL("protect",INDIRECT(ADDRESS(ROW(),COLUMN())))=0</formula>
    </cfRule>
  </conditionalFormatting>
  <conditionalFormatting sqref="E647">
    <cfRule type="expression" dxfId="661" priority="860">
      <formula>CELL("protect",INDIRECT(ADDRESS(ROW(),COLUMN())))=0</formula>
    </cfRule>
  </conditionalFormatting>
  <conditionalFormatting sqref="F647">
    <cfRule type="expression" dxfId="660" priority="857">
      <formula>CELL("protect",INDIRECT(ADDRESS(ROW(),COLUMN())))=0</formula>
    </cfRule>
  </conditionalFormatting>
  <conditionalFormatting sqref="D591:G591">
    <cfRule type="expression" dxfId="659" priority="855">
      <formula>CELL("protect",INDIRECT(ADDRESS(ROW(),COLUMN())))=0</formula>
    </cfRule>
  </conditionalFormatting>
  <conditionalFormatting sqref="F664">
    <cfRule type="expression" dxfId="658" priority="856">
      <formula>CELL("protect",INDIRECT(ADDRESS(ROW(),COLUMN())))=0</formula>
    </cfRule>
  </conditionalFormatting>
  <conditionalFormatting sqref="G647">
    <cfRule type="expression" dxfId="657" priority="858">
      <formula>CELL("protect",INDIRECT(ADDRESS(ROW(),COLUMN())))=0</formula>
    </cfRule>
  </conditionalFormatting>
  <conditionalFormatting sqref="F599:G599">
    <cfRule type="expression" dxfId="656" priority="852">
      <formula>CELL("protect",INDIRECT(ADDRESS(ROW(),COLUMN())))=0</formula>
    </cfRule>
  </conditionalFormatting>
  <conditionalFormatting sqref="D599:E599">
    <cfRule type="expression" dxfId="655" priority="853">
      <formula>CELL("protect",INDIRECT(ADDRESS(ROW(),COLUMN())))=0</formula>
    </cfRule>
  </conditionalFormatting>
  <conditionalFormatting sqref="F644">
    <cfRule type="expression" dxfId="654" priority="832">
      <formula>CELL("protect",INDIRECT(ADDRESS(ROW(),COLUMN())))=0</formula>
    </cfRule>
  </conditionalFormatting>
  <conditionalFormatting sqref="B591">
    <cfRule type="expression" dxfId="653" priority="854">
      <formula>CELL("protect",INDIRECT(ADDRESS(ROW(),COLUMN())))=0</formula>
    </cfRule>
  </conditionalFormatting>
  <conditionalFormatting sqref="B599">
    <cfRule type="expression" dxfId="652" priority="851">
      <formula>CELL("protect",INDIRECT(ADDRESS(ROW(),COLUMN())))=0</formula>
    </cfRule>
  </conditionalFormatting>
  <conditionalFormatting sqref="D643:E643">
    <cfRule type="expression" dxfId="651" priority="850">
      <formula>CELL("protect",INDIRECT(ADDRESS(ROW(),COLUMN())))=0</formula>
    </cfRule>
  </conditionalFormatting>
  <conditionalFormatting sqref="E637 D640:E640">
    <cfRule type="expression" dxfId="650" priority="849">
      <formula>CELL("protect",INDIRECT(ADDRESS(ROW(),COLUMN())))=0</formula>
    </cfRule>
  </conditionalFormatting>
  <conditionalFormatting sqref="D641:E641">
    <cfRule type="expression" dxfId="649" priority="839">
      <formula>CELL("protect",INDIRECT(ADDRESS(ROW(),COLUMN())))=0</formula>
    </cfRule>
  </conditionalFormatting>
  <conditionalFormatting sqref="D638">
    <cfRule type="expression" dxfId="648" priority="844">
      <formula>CELL("protect",INDIRECT(ADDRESS(ROW(),COLUMN())))=0</formula>
    </cfRule>
  </conditionalFormatting>
  <conditionalFormatting sqref="F641">
    <cfRule type="expression" dxfId="647" priority="837">
      <formula>CELL("protect",INDIRECT(ADDRESS(ROW(),COLUMN())))=0</formula>
    </cfRule>
  </conditionalFormatting>
  <conditionalFormatting sqref="G643">
    <cfRule type="expression" dxfId="646" priority="836">
      <formula>CELL("protect",INDIRECT(ADDRESS(ROW(),COLUMN())))=0</formula>
    </cfRule>
  </conditionalFormatting>
  <conditionalFormatting sqref="G641">
    <cfRule type="expression" dxfId="645" priority="838">
      <formula>CELL("protect",INDIRECT(ADDRESS(ROW(),COLUMN())))=0</formula>
    </cfRule>
  </conditionalFormatting>
  <conditionalFormatting sqref="G644">
    <cfRule type="expression" dxfId="644" priority="833">
      <formula>CELL("protect",INDIRECT(ADDRESS(ROW(),COLUMN())))=0</formula>
    </cfRule>
  </conditionalFormatting>
  <conditionalFormatting sqref="F637">
    <cfRule type="expression" dxfId="643" priority="846">
      <formula>CELL("protect",INDIRECT(ADDRESS(ROW(),COLUMN())))=0</formula>
    </cfRule>
  </conditionalFormatting>
  <conditionalFormatting sqref="E638">
    <cfRule type="expression" dxfId="642" priority="845">
      <formula>CELL("protect",INDIRECT(ADDRESS(ROW(),COLUMN())))=0</formula>
    </cfRule>
  </conditionalFormatting>
  <conditionalFormatting sqref="F638">
    <cfRule type="expression" dxfId="641" priority="842">
      <formula>CELL("protect",INDIRECT(ADDRESS(ROW(),COLUMN())))=0</formula>
    </cfRule>
  </conditionalFormatting>
  <conditionalFormatting sqref="D637">
    <cfRule type="expression" dxfId="640" priority="848">
      <formula>CELL("protect",INDIRECT(ADDRESS(ROW(),COLUMN())))=0</formula>
    </cfRule>
  </conditionalFormatting>
  <conditionalFormatting sqref="G638">
    <cfRule type="expression" dxfId="639" priority="843">
      <formula>CELL("protect",INDIRECT(ADDRESS(ROW(),COLUMN())))=0</formula>
    </cfRule>
  </conditionalFormatting>
  <conditionalFormatting sqref="F640">
    <cfRule type="expression" dxfId="638" priority="840">
      <formula>CELL("protect",INDIRECT(ADDRESS(ROW(),COLUMN())))=0</formula>
    </cfRule>
  </conditionalFormatting>
  <conditionalFormatting sqref="B644">
    <cfRule type="expression" dxfId="637" priority="825">
      <formula>CELL("protect",INDIRECT(ADDRESS(ROW(),COLUMN())))=0</formula>
    </cfRule>
  </conditionalFormatting>
  <conditionalFormatting sqref="D644:E644">
    <cfRule type="expression" dxfId="636" priority="834">
      <formula>CELL("protect",INDIRECT(ADDRESS(ROW(),COLUMN())))=0</formula>
    </cfRule>
  </conditionalFormatting>
  <conditionalFormatting sqref="B637">
    <cfRule type="expression" dxfId="635" priority="831">
      <formula>CELL("protect",INDIRECT(ADDRESS(ROW(),COLUMN())))=0</formula>
    </cfRule>
  </conditionalFormatting>
  <conditionalFormatting sqref="B638">
    <cfRule type="expression" dxfId="634" priority="830">
      <formula>CELL("protect",INDIRECT(ADDRESS(ROW(),COLUMN())))=0</formula>
    </cfRule>
  </conditionalFormatting>
  <conditionalFormatting sqref="B640">
    <cfRule type="expression" dxfId="633" priority="829">
      <formula>CELL("protect",INDIRECT(ADDRESS(ROW(),COLUMN())))=0</formula>
    </cfRule>
  </conditionalFormatting>
  <conditionalFormatting sqref="B641">
    <cfRule type="expression" dxfId="632" priority="828">
      <formula>CELL("protect",INDIRECT(ADDRESS(ROW(),COLUMN())))=0</formula>
    </cfRule>
  </conditionalFormatting>
  <conditionalFormatting sqref="B642">
    <cfRule type="expression" dxfId="631" priority="827">
      <formula>CELL("protect",INDIRECT(ADDRESS(ROW(),COLUMN())))=0</formula>
    </cfRule>
  </conditionalFormatting>
  <conditionalFormatting sqref="B643">
    <cfRule type="expression" dxfId="630" priority="826">
      <formula>CELL("protect",INDIRECT(ADDRESS(ROW(),COLUMN())))=0</formula>
    </cfRule>
  </conditionalFormatting>
  <conditionalFormatting sqref="D639">
    <cfRule type="expression" dxfId="629" priority="823">
      <formula>CELL("protect",INDIRECT(ADDRESS(ROW(),COLUMN())))=0</formula>
    </cfRule>
  </conditionalFormatting>
  <conditionalFormatting sqref="E639">
    <cfRule type="expression" dxfId="628" priority="824">
      <formula>CELL("protect",INDIRECT(ADDRESS(ROW(),COLUMN())))=0</formula>
    </cfRule>
  </conditionalFormatting>
  <conditionalFormatting sqref="F639">
    <cfRule type="expression" dxfId="627" priority="821">
      <formula>CELL("protect",INDIRECT(ADDRESS(ROW(),COLUMN())))=0</formula>
    </cfRule>
  </conditionalFormatting>
  <conditionalFormatting sqref="G639">
    <cfRule type="expression" dxfId="626" priority="822">
      <formula>CELL("protect",INDIRECT(ADDRESS(ROW(),COLUMN())))=0</formula>
    </cfRule>
  </conditionalFormatting>
  <conditionalFormatting sqref="B639">
    <cfRule type="expression" dxfId="625" priority="820">
      <formula>CELL("protect",INDIRECT(ADDRESS(ROW(),COLUMN())))=0</formula>
    </cfRule>
  </conditionalFormatting>
  <conditionalFormatting sqref="D642:E642">
    <cfRule type="expression" dxfId="624" priority="819">
      <formula>CELL("protect",INDIRECT(ADDRESS(ROW(),COLUMN())))=0</formula>
    </cfRule>
  </conditionalFormatting>
  <conditionalFormatting sqref="F642">
    <cfRule type="expression" dxfId="623" priority="817">
      <formula>CELL("protect",INDIRECT(ADDRESS(ROW(),COLUMN())))=0</formula>
    </cfRule>
  </conditionalFormatting>
  <conditionalFormatting sqref="G642">
    <cfRule type="expression" dxfId="622" priority="818">
      <formula>CELL("protect",INDIRECT(ADDRESS(ROW(),COLUMN())))=0</formula>
    </cfRule>
  </conditionalFormatting>
  <conditionalFormatting sqref="D627:E627">
    <cfRule type="expression" dxfId="621" priority="816">
      <formula>CELL("protect",INDIRECT(ADDRESS(ROW(),COLUMN())))=0</formula>
    </cfRule>
  </conditionalFormatting>
  <conditionalFormatting sqref="G627">
    <cfRule type="expression" dxfId="620" priority="815">
      <formula>CELL("protect",INDIRECT(ADDRESS(ROW(),COLUMN())))=0</formula>
    </cfRule>
  </conditionalFormatting>
  <conditionalFormatting sqref="F627">
    <cfRule type="expression" dxfId="619" priority="814">
      <formula>CELL("protect",INDIRECT(ADDRESS(ROW(),COLUMN())))=0</formula>
    </cfRule>
  </conditionalFormatting>
  <conditionalFormatting sqref="B627">
    <cfRule type="expression" dxfId="618" priority="813">
      <formula>CELL("protect",INDIRECT(ADDRESS(ROW(),COLUMN())))=0</formula>
    </cfRule>
  </conditionalFormatting>
  <conditionalFormatting sqref="D628:E628">
    <cfRule type="expression" dxfId="617" priority="812">
      <formula>CELL("protect",INDIRECT(ADDRESS(ROW(),COLUMN())))=0</formula>
    </cfRule>
  </conditionalFormatting>
  <conditionalFormatting sqref="G628">
    <cfRule type="expression" dxfId="616" priority="811">
      <formula>CELL("protect",INDIRECT(ADDRESS(ROW(),COLUMN())))=0</formula>
    </cfRule>
  </conditionalFormatting>
  <conditionalFormatting sqref="F628">
    <cfRule type="expression" dxfId="615" priority="810">
      <formula>CELL("protect",INDIRECT(ADDRESS(ROW(),COLUMN())))=0</formula>
    </cfRule>
  </conditionalFormatting>
  <conditionalFormatting sqref="B628">
    <cfRule type="expression" dxfId="614" priority="809">
      <formula>CELL("protect",INDIRECT(ADDRESS(ROW(),COLUMN())))=0</formula>
    </cfRule>
  </conditionalFormatting>
  <conditionalFormatting sqref="G629">
    <cfRule type="expression" dxfId="613" priority="807">
      <formula>CELL("protect",INDIRECT(ADDRESS(ROW(),COLUMN())))=0</formula>
    </cfRule>
  </conditionalFormatting>
  <conditionalFormatting sqref="G632">
    <cfRule type="expression" dxfId="612" priority="803">
      <formula>CELL("protect",INDIRECT(ADDRESS(ROW(),COLUMN())))=0</formula>
    </cfRule>
  </conditionalFormatting>
  <conditionalFormatting sqref="F629">
    <cfRule type="expression" dxfId="611" priority="806">
      <formula>CELL("protect",INDIRECT(ADDRESS(ROW(),COLUMN())))=0</formula>
    </cfRule>
  </conditionalFormatting>
  <conditionalFormatting sqref="D629:E629">
    <cfRule type="expression" dxfId="610" priority="808">
      <formula>CELL("protect",INDIRECT(ADDRESS(ROW(),COLUMN())))=0</formula>
    </cfRule>
  </conditionalFormatting>
  <conditionalFormatting sqref="B629">
    <cfRule type="expression" dxfId="609" priority="805">
      <formula>CELL("protect",INDIRECT(ADDRESS(ROW(),COLUMN())))=0</formula>
    </cfRule>
  </conditionalFormatting>
  <conditionalFormatting sqref="B633">
    <cfRule type="expression" dxfId="608" priority="800">
      <formula>CELL("protect",INDIRECT(ADDRESS(ROW(),COLUMN())))=0</formula>
    </cfRule>
  </conditionalFormatting>
  <conditionalFormatting sqref="D632:E632">
    <cfRule type="expression" dxfId="607" priority="804">
      <formula>CELL("protect",INDIRECT(ADDRESS(ROW(),COLUMN())))=0</formula>
    </cfRule>
  </conditionalFormatting>
  <conditionalFormatting sqref="F632">
    <cfRule type="expression" dxfId="606" priority="802">
      <formula>CELL("protect",INDIRECT(ADDRESS(ROW(),COLUMN())))=0</formula>
    </cfRule>
  </conditionalFormatting>
  <conditionalFormatting sqref="B634">
    <cfRule type="expression" dxfId="605" priority="799">
      <formula>CELL("protect",INDIRECT(ADDRESS(ROW(),COLUMN())))=0</formula>
    </cfRule>
  </conditionalFormatting>
  <conditionalFormatting sqref="B632">
    <cfRule type="expression" dxfId="604" priority="801">
      <formula>CELL("protect",INDIRECT(ADDRESS(ROW(),COLUMN())))=0</formula>
    </cfRule>
  </conditionalFormatting>
  <conditionalFormatting sqref="F633">
    <cfRule type="expression" dxfId="603" priority="796">
      <formula>CELL("protect",INDIRECT(ADDRESS(ROW(),COLUMN())))=0</formula>
    </cfRule>
  </conditionalFormatting>
  <conditionalFormatting sqref="G633">
    <cfRule type="expression" dxfId="602" priority="797">
      <formula>CELL("protect",INDIRECT(ADDRESS(ROW(),COLUMN())))=0</formula>
    </cfRule>
  </conditionalFormatting>
  <conditionalFormatting sqref="G634">
    <cfRule type="expression" dxfId="601" priority="795">
      <formula>CELL("protect",INDIRECT(ADDRESS(ROW(),COLUMN())))=0</formula>
    </cfRule>
  </conditionalFormatting>
  <conditionalFormatting sqref="B685">
    <cfRule type="expression" dxfId="600" priority="777">
      <formula>CELL("protect",INDIRECT(ADDRESS(ROW(),COLUMN())))=0</formula>
    </cfRule>
  </conditionalFormatting>
  <conditionalFormatting sqref="B635">
    <cfRule type="expression" dxfId="599" priority="798">
      <formula>CELL("protect",INDIRECT(ADDRESS(ROW(),COLUMN())))=0</formula>
    </cfRule>
  </conditionalFormatting>
  <conditionalFormatting sqref="F634">
    <cfRule type="expression" dxfId="598" priority="794">
      <formula>CELL("protect",INDIRECT(ADDRESS(ROW(),COLUMN())))=0</formula>
    </cfRule>
  </conditionalFormatting>
  <conditionalFormatting sqref="F635">
    <cfRule type="expression" dxfId="597" priority="792">
      <formula>CELL("protect",INDIRECT(ADDRESS(ROW(),COLUMN())))=0</formula>
    </cfRule>
  </conditionalFormatting>
  <conditionalFormatting sqref="B698">
    <cfRule type="expression" dxfId="596" priority="773">
      <formula>CELL("protect",INDIRECT(ADDRESS(ROW(),COLUMN())))=0</formula>
    </cfRule>
  </conditionalFormatting>
  <conditionalFormatting sqref="D676">
    <cfRule type="expression" dxfId="595" priority="791">
      <formula>CELL("protect",INDIRECT(ADDRESS(ROW(),COLUMN())))=0</formula>
    </cfRule>
  </conditionalFormatting>
  <conditionalFormatting sqref="E680 G680">
    <cfRule type="expression" dxfId="594" priority="788">
      <formula>CELL("protect",INDIRECT(ADDRESS(ROW(),COLUMN())))=0</formula>
    </cfRule>
  </conditionalFormatting>
  <conditionalFormatting sqref="G635">
    <cfRule type="expression" dxfId="593" priority="793">
      <formula>CELL("protect",INDIRECT(ADDRESS(ROW(),COLUMN())))=0</formula>
    </cfRule>
  </conditionalFormatting>
  <conditionalFormatting sqref="F680">
    <cfRule type="expression" dxfId="592" priority="787">
      <formula>CELL("protect",INDIRECT(ADDRESS(ROW(),COLUMN())))=0</formula>
    </cfRule>
  </conditionalFormatting>
  <conditionalFormatting sqref="D679">
    <cfRule type="expression" dxfId="591" priority="790">
      <formula>CELL("protect",INDIRECT(ADDRESS(ROW(),COLUMN())))=0</formula>
    </cfRule>
  </conditionalFormatting>
  <conditionalFormatting sqref="C680 C682:C683 C685:C686 C688:C689 C691:C693">
    <cfRule type="expression" dxfId="590" priority="789">
      <formula>CELL("protect",INDIRECT(ADDRESS(ROW(),COLUMN())))=0</formula>
    </cfRule>
  </conditionalFormatting>
  <conditionalFormatting sqref="D683:E683">
    <cfRule type="expression" dxfId="589" priority="784">
      <formula>CELL("protect",INDIRECT(ADDRESS(ROW(),COLUMN())))=0</formula>
    </cfRule>
  </conditionalFormatting>
  <conditionalFormatting sqref="B699">
    <cfRule type="expression" dxfId="588" priority="769">
      <formula>CELL("protect",INDIRECT(ADDRESS(ROW(),COLUMN())))=0</formula>
    </cfRule>
  </conditionalFormatting>
  <conditionalFormatting sqref="B680">
    <cfRule type="expression" dxfId="587" priority="786">
      <formula>CELL("protect",INDIRECT(ADDRESS(ROW(),COLUMN())))=0</formula>
    </cfRule>
  </conditionalFormatting>
  <conditionalFormatting sqref="D680">
    <cfRule type="expression" dxfId="586" priority="785">
      <formula>CELL("protect",INDIRECT(ADDRESS(ROW(),COLUMN())))=0</formula>
    </cfRule>
  </conditionalFormatting>
  <conditionalFormatting sqref="G700">
    <cfRule type="expression" dxfId="585" priority="767">
      <formula>CELL("protect",INDIRECT(ADDRESS(ROW(),COLUMN())))=0</formula>
    </cfRule>
  </conditionalFormatting>
  <conditionalFormatting sqref="G683">
    <cfRule type="expression" dxfId="584" priority="783">
      <formula>CELL("protect",INDIRECT(ADDRESS(ROW(),COLUMN())))=0</formula>
    </cfRule>
  </conditionalFormatting>
  <conditionalFormatting sqref="F683">
    <cfRule type="expression" dxfId="583" priority="782">
      <formula>CELL("protect",INDIRECT(ADDRESS(ROW(),COLUMN())))=0</formula>
    </cfRule>
  </conditionalFormatting>
  <conditionalFormatting sqref="B683">
    <cfRule type="expression" dxfId="582" priority="781">
      <formula>CELL("protect",INDIRECT(ADDRESS(ROW(),COLUMN())))=0</formula>
    </cfRule>
  </conditionalFormatting>
  <conditionalFormatting sqref="D685:E685">
    <cfRule type="expression" dxfId="581" priority="780">
      <formula>CELL("protect",INDIRECT(ADDRESS(ROW(),COLUMN())))=0</formula>
    </cfRule>
  </conditionalFormatting>
  <conditionalFormatting sqref="G685">
    <cfRule type="expression" dxfId="580" priority="779">
      <formula>CELL("protect",INDIRECT(ADDRESS(ROW(),COLUMN())))=0</formula>
    </cfRule>
  </conditionalFormatting>
  <conditionalFormatting sqref="F685">
    <cfRule type="expression" dxfId="579" priority="778">
      <formula>CELL("protect",INDIRECT(ADDRESS(ROW(),COLUMN())))=0</formula>
    </cfRule>
  </conditionalFormatting>
  <conditionalFormatting sqref="D700:E700">
    <cfRule type="expression" dxfId="578" priority="768">
      <formula>CELL("protect",INDIRECT(ADDRESS(ROW(),COLUMN())))=0</formula>
    </cfRule>
  </conditionalFormatting>
  <conditionalFormatting sqref="D698:E698">
    <cfRule type="expression" dxfId="577" priority="776">
      <formula>CELL("protect",INDIRECT(ADDRESS(ROW(),COLUMN())))=0</formula>
    </cfRule>
  </conditionalFormatting>
  <conditionalFormatting sqref="F701">
    <cfRule type="expression" dxfId="576" priority="762">
      <formula>CELL("protect",INDIRECT(ADDRESS(ROW(),COLUMN())))=0</formula>
    </cfRule>
  </conditionalFormatting>
  <conditionalFormatting sqref="G698">
    <cfRule type="expression" dxfId="575" priority="775">
      <formula>CELL("protect",INDIRECT(ADDRESS(ROW(),COLUMN())))=0</formula>
    </cfRule>
  </conditionalFormatting>
  <conditionalFormatting sqref="F698">
    <cfRule type="expression" dxfId="574" priority="774">
      <formula>CELL("protect",INDIRECT(ADDRESS(ROW(),COLUMN())))=0</formula>
    </cfRule>
  </conditionalFormatting>
  <conditionalFormatting sqref="D701:E701">
    <cfRule type="expression" dxfId="573" priority="764">
      <formula>CELL("protect",INDIRECT(ADDRESS(ROW(),COLUMN())))=0</formula>
    </cfRule>
  </conditionalFormatting>
  <conditionalFormatting sqref="D699:E699">
    <cfRule type="expression" dxfId="572" priority="772">
      <formula>CELL("protect",INDIRECT(ADDRESS(ROW(),COLUMN())))=0</formula>
    </cfRule>
  </conditionalFormatting>
  <conditionalFormatting sqref="G701">
    <cfRule type="expression" dxfId="571" priority="763">
      <formula>CELL("protect",INDIRECT(ADDRESS(ROW(),COLUMN())))=0</formula>
    </cfRule>
  </conditionalFormatting>
  <conditionalFormatting sqref="G699">
    <cfRule type="expression" dxfId="570" priority="771">
      <formula>CELL("protect",INDIRECT(ADDRESS(ROW(),COLUMN())))=0</formula>
    </cfRule>
  </conditionalFormatting>
  <conditionalFormatting sqref="F699">
    <cfRule type="expression" dxfId="569" priority="770">
      <formula>CELL("protect",INDIRECT(ADDRESS(ROW(),COLUMN())))=0</formula>
    </cfRule>
  </conditionalFormatting>
  <conditionalFormatting sqref="D705:E705">
    <cfRule type="expression" dxfId="568" priority="760">
      <formula>CELL("protect",INDIRECT(ADDRESS(ROW(),COLUMN())))=0</formula>
    </cfRule>
  </conditionalFormatting>
  <conditionalFormatting sqref="G705">
    <cfRule type="expression" dxfId="567" priority="758">
      <formula>CELL("protect",INDIRECT(ADDRESS(ROW(),COLUMN())))=0</formula>
    </cfRule>
  </conditionalFormatting>
  <conditionalFormatting sqref="F705">
    <cfRule type="expression" dxfId="566" priority="757">
      <formula>CELL("protect",INDIRECT(ADDRESS(ROW(),COLUMN())))=0</formula>
    </cfRule>
  </conditionalFormatting>
  <conditionalFormatting sqref="F700">
    <cfRule type="expression" dxfId="565" priority="766">
      <formula>CELL("protect",INDIRECT(ADDRESS(ROW(),COLUMN())))=0</formula>
    </cfRule>
  </conditionalFormatting>
  <conditionalFormatting sqref="B700">
    <cfRule type="expression" dxfId="564" priority="765">
      <formula>CELL("protect",INDIRECT(ADDRESS(ROW(),COLUMN())))=0</formula>
    </cfRule>
  </conditionalFormatting>
  <conditionalFormatting sqref="C705">
    <cfRule type="expression" dxfId="563" priority="759">
      <formula>CELL("protect",INDIRECT(ADDRESS(ROW(),COLUMN())))=0</formula>
    </cfRule>
  </conditionalFormatting>
  <conditionalFormatting sqref="E706">
    <cfRule type="expression" dxfId="562" priority="753">
      <formula>CELL("protect",INDIRECT(ADDRESS(ROW(),COLUMN())))=0</formula>
    </cfRule>
  </conditionalFormatting>
  <conditionalFormatting sqref="B701">
    <cfRule type="expression" dxfId="561" priority="761">
      <formula>CELL("protect",INDIRECT(ADDRESS(ROW(),COLUMN())))=0</formula>
    </cfRule>
  </conditionalFormatting>
  <conditionalFormatting sqref="C706">
    <cfRule type="expression" dxfId="560" priority="754">
      <formula>CELL("protect",INDIRECT(ADDRESS(ROW(),COLUMN())))=0</formula>
    </cfRule>
  </conditionalFormatting>
  <conditionalFormatting sqref="F706">
    <cfRule type="expression" dxfId="559" priority="751">
      <formula>CELL("protect",INDIRECT(ADDRESS(ROW(),COLUMN())))=0</formula>
    </cfRule>
  </conditionalFormatting>
  <conditionalFormatting sqref="D706">
    <cfRule type="expression" dxfId="558" priority="755">
      <formula>CELL("protect",INDIRECT(ADDRESS(ROW(),COLUMN())))=0</formula>
    </cfRule>
  </conditionalFormatting>
  <conditionalFormatting sqref="G706">
    <cfRule type="expression" dxfId="557" priority="752">
      <formula>CELL("protect",INDIRECT(ADDRESS(ROW(),COLUMN())))=0</formula>
    </cfRule>
  </conditionalFormatting>
  <conditionalFormatting sqref="B705">
    <cfRule type="expression" dxfId="556" priority="756">
      <formula>CELL("protect",INDIRECT(ADDRESS(ROW(),COLUMN())))=0</formula>
    </cfRule>
  </conditionalFormatting>
  <conditionalFormatting sqref="E730:E731">
    <cfRule type="expression" dxfId="555" priority="749">
      <formula>CELL("protect",INDIRECT(ADDRESS(ROW(),COLUMN())))=0</formula>
    </cfRule>
  </conditionalFormatting>
  <conditionalFormatting sqref="B706">
    <cfRule type="expression" dxfId="554" priority="750">
      <formula>CELL("protect",INDIRECT(ADDRESS(ROW(),COLUMN())))=0</formula>
    </cfRule>
  </conditionalFormatting>
  <conditionalFormatting sqref="G730">
    <cfRule type="expression" dxfId="553" priority="748">
      <formula>CELL("protect",INDIRECT(ADDRESS(ROW(),COLUMN())))=0</formula>
    </cfRule>
  </conditionalFormatting>
  <conditionalFormatting sqref="G731">
    <cfRule type="expression" dxfId="552" priority="745">
      <formula>CELL("protect",INDIRECT(ADDRESS(ROW(),COLUMN())))=0</formula>
    </cfRule>
  </conditionalFormatting>
  <conditionalFormatting sqref="B730">
    <cfRule type="expression" dxfId="551" priority="746">
      <formula>CELL("protect",INDIRECT(ADDRESS(ROW(),COLUMN())))=0</formula>
    </cfRule>
  </conditionalFormatting>
  <conditionalFormatting sqref="F730">
    <cfRule type="expression" dxfId="550" priority="747">
      <formula>CELL("protect",INDIRECT(ADDRESS(ROW(),COLUMN())))=0</formula>
    </cfRule>
  </conditionalFormatting>
  <conditionalFormatting sqref="F731">
    <cfRule type="expression" dxfId="549" priority="744">
      <formula>CELL("protect",INDIRECT(ADDRESS(ROW(),COLUMN())))=0</formula>
    </cfRule>
  </conditionalFormatting>
  <conditionalFormatting sqref="C826:E827 G826:I827">
    <cfRule type="expression" dxfId="548" priority="742">
      <formula>CELL("protect",INDIRECT(ADDRESS(ROW(),COLUMN())))=0</formula>
    </cfRule>
  </conditionalFormatting>
  <conditionalFormatting sqref="B731">
    <cfRule type="expression" dxfId="547" priority="743">
      <formula>CELL("protect",INDIRECT(ADDRESS(ROW(),COLUMN())))=0</formula>
    </cfRule>
  </conditionalFormatting>
  <conditionalFormatting sqref="C825:I825">
    <cfRule type="expression" dxfId="546" priority="741">
      <formula>CELL("protect",INDIRECT(ADDRESS(ROW(),COLUMN())))=0</formula>
    </cfRule>
  </conditionalFormatting>
  <conditionalFormatting sqref="F827">
    <cfRule type="expression" dxfId="545" priority="740">
      <formula>CELL("protect",INDIRECT(ADDRESS(ROW(),COLUMN())))=0</formula>
    </cfRule>
  </conditionalFormatting>
  <conditionalFormatting sqref="B829 E829">
    <cfRule type="expression" dxfId="544" priority="739">
      <formula>CELL("protect",INDIRECT(ADDRESS(ROW(),COLUMN())))=0</formula>
    </cfRule>
  </conditionalFormatting>
  <conditionalFormatting sqref="G829">
    <cfRule type="expression" dxfId="543" priority="737">
      <formula>CELL("protect",INDIRECT(ADDRESS(ROW(),COLUMN())))=0</formula>
    </cfRule>
  </conditionalFormatting>
  <conditionalFormatting sqref="F829">
    <cfRule type="expression" dxfId="542" priority="738">
      <formula>CELL("protect",INDIRECT(ADDRESS(ROW(),COLUMN())))=0</formula>
    </cfRule>
  </conditionalFormatting>
  <conditionalFormatting sqref="B828">
    <cfRule type="expression" dxfId="541" priority="735">
      <formula>CELL("protect",INDIRECT(ADDRESS(ROW(),COLUMN())))=0</formula>
    </cfRule>
  </conditionalFormatting>
  <conditionalFormatting sqref="C828:E828 G828:I828">
    <cfRule type="expression" dxfId="540" priority="736">
      <formula>CELL("protect",INDIRECT(ADDRESS(ROW(),COLUMN())))=0</formula>
    </cfRule>
  </conditionalFormatting>
  <conditionalFormatting sqref="F828">
    <cfRule type="expression" dxfId="539" priority="734">
      <formula>CELL("protect",INDIRECT(ADDRESS(ROW(),COLUMN())))=0</formula>
    </cfRule>
  </conditionalFormatting>
  <conditionalFormatting sqref="F826">
    <cfRule type="expression" dxfId="538" priority="733">
      <formula>CELL("protect",INDIRECT(ADDRESS(ROW(),COLUMN())))=0</formula>
    </cfRule>
  </conditionalFormatting>
  <conditionalFormatting sqref="B830 E830">
    <cfRule type="expression" dxfId="537" priority="732">
      <formula>CELL("protect",INDIRECT(ADDRESS(ROW(),COLUMN())))=0</formula>
    </cfRule>
  </conditionalFormatting>
  <conditionalFormatting sqref="B856">
    <cfRule type="expression" dxfId="536" priority="652">
      <formula>CELL("protect",INDIRECT(ADDRESS(ROW(),COLUMN())))=0</formula>
    </cfRule>
  </conditionalFormatting>
  <conditionalFormatting sqref="G830">
    <cfRule type="expression" dxfId="535" priority="730">
      <formula>CELL("protect",INDIRECT(ADDRESS(ROW(),COLUMN())))=0</formula>
    </cfRule>
  </conditionalFormatting>
  <conditionalFormatting sqref="F830">
    <cfRule type="expression" dxfId="534" priority="731">
      <formula>CELL("protect",INDIRECT(ADDRESS(ROW(),COLUMN())))=0</formula>
    </cfRule>
  </conditionalFormatting>
  <conditionalFormatting sqref="B831 E831">
    <cfRule type="expression" dxfId="533" priority="729">
      <formula>CELL("protect",INDIRECT(ADDRESS(ROW(),COLUMN())))=0</formula>
    </cfRule>
  </conditionalFormatting>
  <conditionalFormatting sqref="B857">
    <cfRule type="expression" dxfId="532" priority="649">
      <formula>CELL("protect",INDIRECT(ADDRESS(ROW(),COLUMN())))=0</formula>
    </cfRule>
  </conditionalFormatting>
  <conditionalFormatting sqref="G831">
    <cfRule type="expression" dxfId="531" priority="728">
      <formula>CELL("protect",INDIRECT(ADDRESS(ROW(),COLUMN())))=0</formula>
    </cfRule>
  </conditionalFormatting>
  <conditionalFormatting sqref="F841">
    <cfRule type="expression" dxfId="530" priority="700">
      <formula>CELL("protect",INDIRECT(ADDRESS(ROW(),COLUMN())))=0</formula>
    </cfRule>
  </conditionalFormatting>
  <conditionalFormatting sqref="F831">
    <cfRule type="expression" dxfId="529" priority="727">
      <formula>CELL("protect",INDIRECT(ADDRESS(ROW(),COLUMN())))=0</formula>
    </cfRule>
  </conditionalFormatting>
  <conditionalFormatting sqref="B832 E832">
    <cfRule type="expression" dxfId="528" priority="726">
      <formula>CELL("protect",INDIRECT(ADDRESS(ROW(),COLUMN())))=0</formula>
    </cfRule>
  </conditionalFormatting>
  <conditionalFormatting sqref="G858">
    <cfRule type="expression" dxfId="527" priority="645">
      <formula>CELL("protect",INDIRECT(ADDRESS(ROW(),COLUMN())))=0</formula>
    </cfRule>
  </conditionalFormatting>
  <conditionalFormatting sqref="G832">
    <cfRule type="expression" dxfId="526" priority="725">
      <formula>CELL("protect",INDIRECT(ADDRESS(ROW(),COLUMN())))=0</formula>
    </cfRule>
  </conditionalFormatting>
  <conditionalFormatting sqref="F837">
    <cfRule type="expression" dxfId="525" priority="709">
      <formula>CELL("protect",INDIRECT(ADDRESS(ROW(),COLUMN())))=0</formula>
    </cfRule>
  </conditionalFormatting>
  <conditionalFormatting sqref="B833 E833">
    <cfRule type="expression" dxfId="524" priority="724">
      <formula>CELL("protect",INDIRECT(ADDRESS(ROW(),COLUMN())))=0</formula>
    </cfRule>
  </conditionalFormatting>
  <conditionalFormatting sqref="G859">
    <cfRule type="expression" dxfId="523" priority="642">
      <formula>CELL("protect",INDIRECT(ADDRESS(ROW(),COLUMN())))=0</formula>
    </cfRule>
  </conditionalFormatting>
  <conditionalFormatting sqref="G833">
    <cfRule type="expression" dxfId="522" priority="723">
      <formula>CELL("protect",INDIRECT(ADDRESS(ROW(),COLUMN())))=0</formula>
    </cfRule>
  </conditionalFormatting>
  <conditionalFormatting sqref="G838">
    <cfRule type="expression" dxfId="521" priority="706">
      <formula>CELL("protect",INDIRECT(ADDRESS(ROW(),COLUMN())))=0</formula>
    </cfRule>
  </conditionalFormatting>
  <conditionalFormatting sqref="B834 E834">
    <cfRule type="expression" dxfId="520" priority="722">
      <formula>CELL("protect",INDIRECT(ADDRESS(ROW(),COLUMN())))=0</formula>
    </cfRule>
  </conditionalFormatting>
  <conditionalFormatting sqref="G834">
    <cfRule type="expression" dxfId="519" priority="721">
      <formula>CELL("protect",INDIRECT(ADDRESS(ROW(),COLUMN())))=0</formula>
    </cfRule>
  </conditionalFormatting>
  <conditionalFormatting sqref="G840">
    <cfRule type="expression" dxfId="518" priority="704">
      <formula>CELL("protect",INDIRECT(ADDRESS(ROW(),COLUMN())))=0</formula>
    </cfRule>
  </conditionalFormatting>
  <conditionalFormatting sqref="G855">
    <cfRule type="expression" dxfId="517" priority="655">
      <formula>CELL("protect",INDIRECT(ADDRESS(ROW(),COLUMN())))=0</formula>
    </cfRule>
  </conditionalFormatting>
  <conditionalFormatting sqref="B835 E835">
    <cfRule type="expression" dxfId="516" priority="720">
      <formula>CELL("protect",INDIRECT(ADDRESS(ROW(),COLUMN())))=0</formula>
    </cfRule>
  </conditionalFormatting>
  <conditionalFormatting sqref="F840">
    <cfRule type="expression" dxfId="515" priority="703">
      <formula>CELL("protect",INDIRECT(ADDRESS(ROW(),COLUMN())))=0</formula>
    </cfRule>
  </conditionalFormatting>
  <conditionalFormatting sqref="G835">
    <cfRule type="expression" dxfId="514" priority="719">
      <formula>CELL("protect",INDIRECT(ADDRESS(ROW(),COLUMN())))=0</formula>
    </cfRule>
  </conditionalFormatting>
  <conditionalFormatting sqref="F832">
    <cfRule type="expression" dxfId="513" priority="718">
      <formula>CELL("protect",INDIRECT(ADDRESS(ROW(),COLUMN())))=0</formula>
    </cfRule>
  </conditionalFormatting>
  <conditionalFormatting sqref="F833">
    <cfRule type="expression" dxfId="512" priority="717">
      <formula>CELL("protect",INDIRECT(ADDRESS(ROW(),COLUMN())))=0</formula>
    </cfRule>
  </conditionalFormatting>
  <conditionalFormatting sqref="F834">
    <cfRule type="expression" dxfId="511" priority="716">
      <formula>CELL("protect",INDIRECT(ADDRESS(ROW(),COLUMN())))=0</formula>
    </cfRule>
  </conditionalFormatting>
  <conditionalFormatting sqref="F835">
    <cfRule type="expression" dxfId="510" priority="715">
      <formula>CELL("protect",INDIRECT(ADDRESS(ROW(),COLUMN())))=0</formula>
    </cfRule>
  </conditionalFormatting>
  <conditionalFormatting sqref="B836 E836">
    <cfRule type="expression" dxfId="509" priority="714">
      <formula>CELL("protect",INDIRECT(ADDRESS(ROW(),COLUMN())))=0</formula>
    </cfRule>
  </conditionalFormatting>
  <conditionalFormatting sqref="G836">
    <cfRule type="expression" dxfId="508" priority="713">
      <formula>CELL("protect",INDIRECT(ADDRESS(ROW(),COLUMN())))=0</formula>
    </cfRule>
  </conditionalFormatting>
  <conditionalFormatting sqref="B841">
    <cfRule type="expression" dxfId="507" priority="699">
      <formula>CELL("protect",INDIRECT(ADDRESS(ROW(),COLUMN())))=0</formula>
    </cfRule>
  </conditionalFormatting>
  <conditionalFormatting sqref="F836">
    <cfRule type="expression" dxfId="506" priority="712">
      <formula>CELL("protect",INDIRECT(ADDRESS(ROW(),COLUMN())))=0</formula>
    </cfRule>
  </conditionalFormatting>
  <conditionalFormatting sqref="B837 E837">
    <cfRule type="expression" dxfId="505" priority="711">
      <formula>CELL("protect",INDIRECT(ADDRESS(ROW(),COLUMN())))=0</formula>
    </cfRule>
  </conditionalFormatting>
  <conditionalFormatting sqref="G837">
    <cfRule type="expression" dxfId="504" priority="710">
      <formula>CELL("protect",INDIRECT(ADDRESS(ROW(),COLUMN())))=0</formula>
    </cfRule>
  </conditionalFormatting>
  <conditionalFormatting sqref="B838">
    <cfRule type="expression" dxfId="503" priority="708">
      <formula>CELL("protect",INDIRECT(ADDRESS(ROW(),COLUMN())))=0</formula>
    </cfRule>
  </conditionalFormatting>
  <conditionalFormatting sqref="E838">
    <cfRule type="expression" dxfId="502" priority="707">
      <formula>CELL("protect",INDIRECT(ADDRESS(ROW(),COLUMN())))=0</formula>
    </cfRule>
  </conditionalFormatting>
  <conditionalFormatting sqref="B860">
    <cfRule type="expression" dxfId="501" priority="640">
      <formula>CELL("protect",INDIRECT(ADDRESS(ROW(),COLUMN())))=0</formula>
    </cfRule>
  </conditionalFormatting>
  <conditionalFormatting sqref="G860">
    <cfRule type="expression" dxfId="500" priority="639">
      <formula>CELL("protect",INDIRECT(ADDRESS(ROW(),COLUMN())))=0</formula>
    </cfRule>
  </conditionalFormatting>
  <conditionalFormatting sqref="F838">
    <cfRule type="expression" dxfId="499" priority="705">
      <formula>CELL("protect",INDIRECT(ADDRESS(ROW(),COLUMN())))=0</formula>
    </cfRule>
  </conditionalFormatting>
  <conditionalFormatting sqref="G861">
    <cfRule type="expression" dxfId="498" priority="636">
      <formula>CELL("protect",INDIRECT(ADDRESS(ROW(),COLUMN())))=0</formula>
    </cfRule>
  </conditionalFormatting>
  <conditionalFormatting sqref="B840">
    <cfRule type="expression" dxfId="497" priority="702">
      <formula>CELL("protect",INDIRECT(ADDRESS(ROW(),COLUMN())))=0</formula>
    </cfRule>
  </conditionalFormatting>
  <conditionalFormatting sqref="G841">
    <cfRule type="expression" dxfId="496" priority="701">
      <formula>CELL("protect",INDIRECT(ADDRESS(ROW(),COLUMN())))=0</formula>
    </cfRule>
  </conditionalFormatting>
  <conditionalFormatting sqref="B862 B864">
    <cfRule type="expression" dxfId="495" priority="634">
      <formula>CELL("protect",INDIRECT(ADDRESS(ROW(),COLUMN())))=0</formula>
    </cfRule>
  </conditionalFormatting>
  <conditionalFormatting sqref="G862">
    <cfRule type="expression" dxfId="494" priority="633">
      <formula>CELL("protect",INDIRECT(ADDRESS(ROW(),COLUMN())))=0</formula>
    </cfRule>
  </conditionalFormatting>
  <conditionalFormatting sqref="G839">
    <cfRule type="expression" dxfId="493" priority="698">
      <formula>CELL("protect",INDIRECT(ADDRESS(ROW(),COLUMN())))=0</formula>
    </cfRule>
  </conditionalFormatting>
  <conditionalFormatting sqref="F839">
    <cfRule type="expression" dxfId="492" priority="697">
      <formula>CELL("protect",INDIRECT(ADDRESS(ROW(),COLUMN())))=0</formula>
    </cfRule>
  </conditionalFormatting>
  <conditionalFormatting sqref="B839">
    <cfRule type="expression" dxfId="491" priority="696">
      <formula>CELL("protect",INDIRECT(ADDRESS(ROW(),COLUMN())))=0</formula>
    </cfRule>
  </conditionalFormatting>
  <conditionalFormatting sqref="F856">
    <cfRule type="expression" dxfId="490" priority="650">
      <formula>CELL("protect",INDIRECT(ADDRESS(ROW(),COLUMN())))=0</formula>
    </cfRule>
  </conditionalFormatting>
  <conditionalFormatting sqref="B842">
    <cfRule type="expression" dxfId="489" priority="694">
      <formula>CELL("protect",INDIRECT(ADDRESS(ROW(),COLUMN())))=0</formula>
    </cfRule>
  </conditionalFormatting>
  <conditionalFormatting sqref="G842">
    <cfRule type="expression" dxfId="488" priority="695">
      <formula>CELL("protect",INDIRECT(ADDRESS(ROW(),COLUMN())))=0</formula>
    </cfRule>
  </conditionalFormatting>
  <conditionalFormatting sqref="F842">
    <cfRule type="expression" dxfId="487" priority="693">
      <formula>CELL("protect",INDIRECT(ADDRESS(ROW(),COLUMN())))=0</formula>
    </cfRule>
  </conditionalFormatting>
  <conditionalFormatting sqref="B843">
    <cfRule type="expression" dxfId="486" priority="691">
      <formula>CELL("protect",INDIRECT(ADDRESS(ROW(),COLUMN())))=0</formula>
    </cfRule>
  </conditionalFormatting>
  <conditionalFormatting sqref="G843">
    <cfRule type="expression" dxfId="485" priority="692">
      <formula>CELL("protect",INDIRECT(ADDRESS(ROW(),COLUMN())))=0</formula>
    </cfRule>
  </conditionalFormatting>
  <conditionalFormatting sqref="F843">
    <cfRule type="expression" dxfId="484" priority="690">
      <formula>CELL("protect",INDIRECT(ADDRESS(ROW(),COLUMN())))=0</formula>
    </cfRule>
  </conditionalFormatting>
  <conditionalFormatting sqref="B844">
    <cfRule type="expression" dxfId="483" priority="688">
      <formula>CELL("protect",INDIRECT(ADDRESS(ROW(),COLUMN())))=0</formula>
    </cfRule>
  </conditionalFormatting>
  <conditionalFormatting sqref="G844">
    <cfRule type="expression" dxfId="482" priority="689">
      <formula>CELL("protect",INDIRECT(ADDRESS(ROW(),COLUMN())))=0</formula>
    </cfRule>
  </conditionalFormatting>
  <conditionalFormatting sqref="F844">
    <cfRule type="expression" dxfId="481" priority="687">
      <formula>CELL("protect",INDIRECT(ADDRESS(ROW(),COLUMN())))=0</formula>
    </cfRule>
  </conditionalFormatting>
  <conditionalFormatting sqref="B845">
    <cfRule type="expression" dxfId="480" priority="685">
      <formula>CELL("protect",INDIRECT(ADDRESS(ROW(),COLUMN())))=0</formula>
    </cfRule>
  </conditionalFormatting>
  <conditionalFormatting sqref="G845">
    <cfRule type="expression" dxfId="479" priority="686">
      <formula>CELL("protect",INDIRECT(ADDRESS(ROW(),COLUMN())))=0</formula>
    </cfRule>
  </conditionalFormatting>
  <conditionalFormatting sqref="F845">
    <cfRule type="expression" dxfId="478" priority="684">
      <formula>CELL("protect",INDIRECT(ADDRESS(ROW(),COLUMN())))=0</formula>
    </cfRule>
  </conditionalFormatting>
  <conditionalFormatting sqref="G846">
    <cfRule type="expression" dxfId="477" priority="683">
      <formula>CELL("protect",INDIRECT(ADDRESS(ROW(),COLUMN())))=0</formula>
    </cfRule>
  </conditionalFormatting>
  <conditionalFormatting sqref="F846">
    <cfRule type="expression" dxfId="476" priority="682">
      <formula>CELL("protect",INDIRECT(ADDRESS(ROW(),COLUMN())))=0</formula>
    </cfRule>
  </conditionalFormatting>
  <conditionalFormatting sqref="B846">
    <cfRule type="expression" dxfId="475" priority="681">
      <formula>CELL("protect",INDIRECT(ADDRESS(ROW(),COLUMN())))=0</formula>
    </cfRule>
  </conditionalFormatting>
  <conditionalFormatting sqref="B847">
    <cfRule type="expression" dxfId="474" priority="680">
      <formula>CELL("protect",INDIRECT(ADDRESS(ROW(),COLUMN())))=0</formula>
    </cfRule>
  </conditionalFormatting>
  <conditionalFormatting sqref="G847">
    <cfRule type="expression" dxfId="473" priority="679">
      <formula>CELL("protect",INDIRECT(ADDRESS(ROW(),COLUMN())))=0</formula>
    </cfRule>
  </conditionalFormatting>
  <conditionalFormatting sqref="F847">
    <cfRule type="expression" dxfId="472" priority="678">
      <formula>CELL("protect",INDIRECT(ADDRESS(ROW(),COLUMN())))=0</formula>
    </cfRule>
  </conditionalFormatting>
  <conditionalFormatting sqref="B848">
    <cfRule type="expression" dxfId="471" priority="677">
      <formula>CELL("protect",INDIRECT(ADDRESS(ROW(),COLUMN())))=0</formula>
    </cfRule>
  </conditionalFormatting>
  <conditionalFormatting sqref="G848">
    <cfRule type="expression" dxfId="470" priority="676">
      <formula>CELL("protect",INDIRECT(ADDRESS(ROW(),COLUMN())))=0</formula>
    </cfRule>
  </conditionalFormatting>
  <conditionalFormatting sqref="F848">
    <cfRule type="expression" dxfId="469" priority="675">
      <formula>CELL("protect",INDIRECT(ADDRESS(ROW(),COLUMN())))=0</formula>
    </cfRule>
  </conditionalFormatting>
  <conditionalFormatting sqref="B849">
    <cfRule type="expression" dxfId="468" priority="674">
      <formula>CELL("protect",INDIRECT(ADDRESS(ROW(),COLUMN())))=0</formula>
    </cfRule>
  </conditionalFormatting>
  <conditionalFormatting sqref="G849">
    <cfRule type="expression" dxfId="467" priority="673">
      <formula>CELL("protect",INDIRECT(ADDRESS(ROW(),COLUMN())))=0</formula>
    </cfRule>
  </conditionalFormatting>
  <conditionalFormatting sqref="F849">
    <cfRule type="expression" dxfId="466" priority="672">
      <formula>CELL("protect",INDIRECT(ADDRESS(ROW(),COLUMN())))=0</formula>
    </cfRule>
  </conditionalFormatting>
  <conditionalFormatting sqref="B850">
    <cfRule type="expression" dxfId="465" priority="671">
      <formula>CELL("protect",INDIRECT(ADDRESS(ROW(),COLUMN())))=0</formula>
    </cfRule>
  </conditionalFormatting>
  <conditionalFormatting sqref="G850">
    <cfRule type="expression" dxfId="464" priority="670">
      <formula>CELL("protect",INDIRECT(ADDRESS(ROW(),COLUMN())))=0</formula>
    </cfRule>
  </conditionalFormatting>
  <conditionalFormatting sqref="F850">
    <cfRule type="expression" dxfId="463" priority="669">
      <formula>CELL("protect",INDIRECT(ADDRESS(ROW(),COLUMN())))=0</formula>
    </cfRule>
  </conditionalFormatting>
  <conditionalFormatting sqref="E851 G851 I851">
    <cfRule type="expression" dxfId="462" priority="668">
      <formula>CELL("protect",INDIRECT(ADDRESS(ROW(),COLUMN())))=0</formula>
    </cfRule>
  </conditionalFormatting>
  <conditionalFormatting sqref="C851:D851">
    <cfRule type="expression" dxfId="461" priority="667">
      <formula>CELL("protect",INDIRECT(ADDRESS(ROW(),COLUMN())))=0</formula>
    </cfRule>
  </conditionalFormatting>
  <conditionalFormatting sqref="B851">
    <cfRule type="expression" dxfId="460" priority="666">
      <formula>CELL("protect",INDIRECT(ADDRESS(ROW(),COLUMN())))=0</formula>
    </cfRule>
  </conditionalFormatting>
  <conditionalFormatting sqref="C852:C865">
    <cfRule type="expression" dxfId="459" priority="665">
      <formula>CELL("protect",INDIRECT(ADDRESS(ROW(),COLUMN())))=0</formula>
    </cfRule>
  </conditionalFormatting>
  <conditionalFormatting sqref="B852">
    <cfRule type="expression" dxfId="458" priority="664">
      <formula>CELL("protect",INDIRECT(ADDRESS(ROW(),COLUMN())))=0</formula>
    </cfRule>
  </conditionalFormatting>
  <conditionalFormatting sqref="G852">
    <cfRule type="expression" dxfId="457" priority="663">
      <formula>CELL("protect",INDIRECT(ADDRESS(ROW(),COLUMN())))=0</formula>
    </cfRule>
  </conditionalFormatting>
  <conditionalFormatting sqref="F852">
    <cfRule type="expression" dxfId="456" priority="662">
      <formula>CELL("protect",INDIRECT(ADDRESS(ROW(),COLUMN())))=0</formula>
    </cfRule>
  </conditionalFormatting>
  <conditionalFormatting sqref="B853">
    <cfRule type="expression" dxfId="455" priority="661">
      <formula>CELL("protect",INDIRECT(ADDRESS(ROW(),COLUMN())))=0</formula>
    </cfRule>
  </conditionalFormatting>
  <conditionalFormatting sqref="G853">
    <cfRule type="expression" dxfId="454" priority="660">
      <formula>CELL("protect",INDIRECT(ADDRESS(ROW(),COLUMN())))=0</formula>
    </cfRule>
  </conditionalFormatting>
  <conditionalFormatting sqref="F853">
    <cfRule type="expression" dxfId="453" priority="659">
      <formula>CELL("protect",INDIRECT(ADDRESS(ROW(),COLUMN())))=0</formula>
    </cfRule>
  </conditionalFormatting>
  <conditionalFormatting sqref="F857">
    <cfRule type="expression" dxfId="452" priority="647">
      <formula>CELL("protect",INDIRECT(ADDRESS(ROW(),COLUMN())))=0</formula>
    </cfRule>
  </conditionalFormatting>
  <conditionalFormatting sqref="B854">
    <cfRule type="expression" dxfId="451" priority="658">
      <formula>CELL("protect",INDIRECT(ADDRESS(ROW(),COLUMN())))=0</formula>
    </cfRule>
  </conditionalFormatting>
  <conditionalFormatting sqref="G854">
    <cfRule type="expression" dxfId="450" priority="657">
      <formula>CELL("protect",INDIRECT(ADDRESS(ROW(),COLUMN())))=0</formula>
    </cfRule>
  </conditionalFormatting>
  <conditionalFormatting sqref="F861">
    <cfRule type="expression" dxfId="449" priority="635">
      <formula>CELL("protect",INDIRECT(ADDRESS(ROW(),COLUMN())))=0</formula>
    </cfRule>
  </conditionalFormatting>
  <conditionalFormatting sqref="F858">
    <cfRule type="expression" dxfId="448" priority="644">
      <formula>CELL("protect",INDIRECT(ADDRESS(ROW(),COLUMN())))=0</formula>
    </cfRule>
  </conditionalFormatting>
  <conditionalFormatting sqref="B855">
    <cfRule type="expression" dxfId="447" priority="656">
      <formula>CELL("protect",INDIRECT(ADDRESS(ROW(),COLUMN())))=0</formula>
    </cfRule>
  </conditionalFormatting>
  <conditionalFormatting sqref="F855">
    <cfRule type="expression" dxfId="446" priority="654">
      <formula>CELL("protect",INDIRECT(ADDRESS(ROW(),COLUMN())))=0</formula>
    </cfRule>
  </conditionalFormatting>
  <conditionalFormatting sqref="F854">
    <cfRule type="expression" dxfId="445" priority="653">
      <formula>CELL("protect",INDIRECT(ADDRESS(ROW(),COLUMN())))=0</formula>
    </cfRule>
  </conditionalFormatting>
  <conditionalFormatting sqref="G856">
    <cfRule type="expression" dxfId="444" priority="651">
      <formula>CELL("protect",INDIRECT(ADDRESS(ROW(),COLUMN())))=0</formula>
    </cfRule>
  </conditionalFormatting>
  <conditionalFormatting sqref="G857">
    <cfRule type="expression" dxfId="443" priority="648">
      <formula>CELL("protect",INDIRECT(ADDRESS(ROW(),COLUMN())))=0</formula>
    </cfRule>
  </conditionalFormatting>
  <conditionalFormatting sqref="B858">
    <cfRule type="expression" dxfId="442" priority="646">
      <formula>CELL("protect",INDIRECT(ADDRESS(ROW(),COLUMN())))=0</formula>
    </cfRule>
  </conditionalFormatting>
  <conditionalFormatting sqref="B859">
    <cfRule type="expression" dxfId="441" priority="643">
      <formula>CELL("protect",INDIRECT(ADDRESS(ROW(),COLUMN())))=0</formula>
    </cfRule>
  </conditionalFormatting>
  <conditionalFormatting sqref="F859">
    <cfRule type="expression" dxfId="440" priority="641">
      <formula>CELL("protect",INDIRECT(ADDRESS(ROW(),COLUMN())))=0</formula>
    </cfRule>
  </conditionalFormatting>
  <conditionalFormatting sqref="F860">
    <cfRule type="expression" dxfId="439" priority="638">
      <formula>CELL("protect",INDIRECT(ADDRESS(ROW(),COLUMN())))=0</formula>
    </cfRule>
  </conditionalFormatting>
  <conditionalFormatting sqref="B861 B863">
    <cfRule type="expression" dxfId="438" priority="637">
      <formula>CELL("protect",INDIRECT(ADDRESS(ROW(),COLUMN())))=0</formula>
    </cfRule>
  </conditionalFormatting>
  <conditionalFormatting sqref="F862">
    <cfRule type="expression" dxfId="437" priority="632">
      <formula>CELL("protect",INDIRECT(ADDRESS(ROW(),COLUMN())))=0</formula>
    </cfRule>
  </conditionalFormatting>
  <conditionalFormatting sqref="F864:F865">
    <cfRule type="expression" dxfId="436" priority="626">
      <formula>CELL("protect",INDIRECT(ADDRESS(ROW(),COLUMN())))=0</formula>
    </cfRule>
  </conditionalFormatting>
  <conditionalFormatting sqref="G863">
    <cfRule type="expression" dxfId="435" priority="630">
      <formula>CELL("protect",INDIRECT(ADDRESS(ROW(),COLUMN())))=0</formula>
    </cfRule>
  </conditionalFormatting>
  <conditionalFormatting sqref="F863">
    <cfRule type="expression" dxfId="434" priority="629">
      <formula>CELL("protect",INDIRECT(ADDRESS(ROW(),COLUMN())))=0</formula>
    </cfRule>
  </conditionalFormatting>
  <conditionalFormatting sqref="B865">
    <cfRule type="expression" dxfId="433" priority="628">
      <formula>CELL("protect",INDIRECT(ADDRESS(ROW(),COLUMN())))=0</formula>
    </cfRule>
  </conditionalFormatting>
  <conditionalFormatting sqref="G864:G865">
    <cfRule type="expression" dxfId="432" priority="627">
      <formula>CELL("protect",INDIRECT(ADDRESS(ROW(),COLUMN())))=0</formula>
    </cfRule>
  </conditionalFormatting>
  <conditionalFormatting sqref="I736:I824 I723:I734 I708:I718 I703:I706 I696:I701 I670:I694 I649:I663 I584:I612 I570:I573 I614:I647 I852:I865">
    <cfRule type="expression" dxfId="431" priority="624">
      <formula>CELL("protect",INDIRECT(ADDRESS(ROW(),COLUMN())))=0</formula>
    </cfRule>
  </conditionalFormatting>
  <conditionalFormatting sqref="H851 H735 H707 H702">
    <cfRule type="expression" dxfId="430" priority="623">
      <formula>CELL("protect",INDIRECT(ADDRESS(ROW(),COLUMN())))=0</formula>
    </cfRule>
  </conditionalFormatting>
  <conditionalFormatting sqref="F583 F574">
    <cfRule type="expression" dxfId="429" priority="622">
      <formula>CELL("protect",INDIRECT(ADDRESS(ROW(),COLUMN())))=0</formula>
    </cfRule>
  </conditionalFormatting>
  <conditionalFormatting sqref="F648">
    <cfRule type="expression" dxfId="428" priority="621">
      <formula>CELL("protect",INDIRECT(ADDRESS(ROW(),COLUMN())))=0</formula>
    </cfRule>
  </conditionalFormatting>
  <conditionalFormatting sqref="F695">
    <cfRule type="expression" dxfId="427" priority="620">
      <formula>CELL("protect",INDIRECT(ADDRESS(ROW(),COLUMN())))=0</formula>
    </cfRule>
  </conditionalFormatting>
  <conditionalFormatting sqref="F702">
    <cfRule type="expression" dxfId="426" priority="619">
      <formula>CELL("protect",INDIRECT(ADDRESS(ROW(),COLUMN())))=0</formula>
    </cfRule>
  </conditionalFormatting>
  <conditionalFormatting sqref="F707">
    <cfRule type="expression" dxfId="425" priority="618">
      <formula>CELL("protect",INDIRECT(ADDRESS(ROW(),COLUMN())))=0</formula>
    </cfRule>
  </conditionalFormatting>
  <conditionalFormatting sqref="F735">
    <cfRule type="expression" dxfId="424" priority="617">
      <formula>CELL("protect",INDIRECT(ADDRESS(ROW(),COLUMN())))=0</formula>
    </cfRule>
  </conditionalFormatting>
  <conditionalFormatting sqref="F851">
    <cfRule type="expression" dxfId="423" priority="616">
      <formula>CELL("protect",INDIRECT(ADDRESS(ROW(),COLUMN())))=0</formula>
    </cfRule>
  </conditionalFormatting>
  <conditionalFormatting sqref="B825">
    <cfRule type="expression" dxfId="422" priority="615">
      <formula>CELL("protect",INDIRECT(ADDRESS(ROW(),COLUMN())))=0</formula>
    </cfRule>
  </conditionalFormatting>
  <conditionalFormatting sqref="B826:B827">
    <cfRule type="expression" dxfId="421" priority="614">
      <formula>CELL("protect",INDIRECT(ADDRESS(ROW(),COLUMN())))=0</formula>
    </cfRule>
  </conditionalFormatting>
  <conditionalFormatting sqref="B869:E870 B871:B872 C871:I871 C978 C980 C982 C984 C986 C988 C990 C992 C994 C996 C998 C1000 C1002 C1004 C1006 C1008 C1010 C1012 C1014 C1016 C1018 C1020 C1022 C1024 C1026 C1028 C1030 C1032 C1034 C1036 C1038 D872:G872 I872 B976:G976 G869:I870 B884:I884 B975:I975 D1049:G1049 I1049">
    <cfRule type="expression" dxfId="420" priority="613">
      <formula>CELL("protect",INDIRECT(ADDRESS(ROW(),COLUMN())))=0</formula>
    </cfRule>
  </conditionalFormatting>
  <conditionalFormatting sqref="C872">
    <cfRule type="expression" dxfId="419" priority="612">
      <formula>CELL("protect",INDIRECT(ADDRESS(ROW(),COLUMN())))=0</formula>
    </cfRule>
  </conditionalFormatting>
  <conditionalFormatting sqref="C867:C868 B866:B868 D866:I868 F869:F870">
    <cfRule type="expression" dxfId="418" priority="611">
      <formula>CELL("protect",INDIRECT(ADDRESS(ROW(),COLUMN())))=0</formula>
    </cfRule>
  </conditionalFormatting>
  <conditionalFormatting sqref="C873:C876">
    <cfRule type="expression" dxfId="417" priority="609">
      <formula>CELL("protect",INDIRECT(ADDRESS(ROW(),COLUMN())))=0</formula>
    </cfRule>
  </conditionalFormatting>
  <conditionalFormatting sqref="B873:B876 D873:G876">
    <cfRule type="expression" dxfId="416" priority="610">
      <formula>CELL("protect",INDIRECT(ADDRESS(ROW(),COLUMN())))=0</formula>
    </cfRule>
  </conditionalFormatting>
  <conditionalFormatting sqref="B885 D885:G885 I885">
    <cfRule type="expression" dxfId="415" priority="608">
      <formula>CELL("protect",INDIRECT(ADDRESS(ROW(),COLUMN())))=0</formula>
    </cfRule>
  </conditionalFormatting>
  <conditionalFormatting sqref="C885 C887 C889 C891 C893 C895 C897 C899 C901 C903 C905 C907 C909 C911 C913 C915 C917 C919 C921 C923 C925 C927 C929 C931 C933 C935 C937 C939 C941 C943 C945 C947 C949 C951 C953 C955 C957 C959">
    <cfRule type="expression" dxfId="414" priority="607">
      <formula>CELL("protect",INDIRECT(ADDRESS(ROW(),COLUMN())))=0</formula>
    </cfRule>
  </conditionalFormatting>
  <conditionalFormatting sqref="B886 D886:G886">
    <cfRule type="expression" dxfId="413" priority="606">
      <formula>CELL("protect",INDIRECT(ADDRESS(ROW(),COLUMN())))=0</formula>
    </cfRule>
  </conditionalFormatting>
  <conditionalFormatting sqref="C886 C888 C890 C892 C894 C896 C898 C900 C902 C904 C906 C908 C910 C912 C914 C916 C918 C920 C922 C924 C926 C928 C930 C932 C934 C936 C938 C940 C942 C944 C946 C948 C950 C952 C954 C956 C958 C974">
    <cfRule type="expression" dxfId="412" priority="605">
      <formula>CELL("protect",INDIRECT(ADDRESS(ROW(),COLUMN())))=0</formula>
    </cfRule>
  </conditionalFormatting>
  <conditionalFormatting sqref="B939 D939:G939">
    <cfRule type="expression" dxfId="411" priority="604">
      <formula>CELL("protect",INDIRECT(ADDRESS(ROW(),COLUMN())))=0</formula>
    </cfRule>
  </conditionalFormatting>
  <conditionalFormatting sqref="B940:B959 D940:G959 D974:G974 B974">
    <cfRule type="expression" dxfId="410" priority="603">
      <formula>CELL("protect",INDIRECT(ADDRESS(ROW(),COLUMN())))=0</formula>
    </cfRule>
  </conditionalFormatting>
  <conditionalFormatting sqref="B887:B938 D887:G938 I923">
    <cfRule type="expression" dxfId="409" priority="602">
      <formula>CELL("protect",INDIRECT(ADDRESS(ROW(),COLUMN())))=0</formula>
    </cfRule>
  </conditionalFormatting>
  <conditionalFormatting sqref="B977:G977 B1036:B1038 D1036:G1038 B978:B984 D978:G984 C979 C981 C983 C985 C987 C989 C991 C993 C995 C997 C999 C1001 C1003 C1005 C1007 C1009 C1011 C1013 C1015 C1017 C1019 C1021 C1023 C1025 C1027 C1029 C1031 C1033 C1035 C1037">
    <cfRule type="expression" dxfId="408" priority="601">
      <formula>CELL("protect",INDIRECT(ADDRESS(ROW(),COLUMN())))=0</formula>
    </cfRule>
  </conditionalFormatting>
  <conditionalFormatting sqref="B985:B992 B1031:B1035 D1031:G1035 D985:G992">
    <cfRule type="expression" dxfId="407" priority="600">
      <formula>CELL("protect",INDIRECT(ADDRESS(ROW(),COLUMN())))=0</formula>
    </cfRule>
  </conditionalFormatting>
  <conditionalFormatting sqref="B993:B1030 D993:G1030">
    <cfRule type="expression" dxfId="406" priority="599">
      <formula>CELL("protect",INDIRECT(ADDRESS(ROW(),COLUMN())))=0</formula>
    </cfRule>
  </conditionalFormatting>
  <conditionalFormatting sqref="E1050:G1050 I1050">
    <cfRule type="expression" dxfId="405" priority="594">
      <formula>CELL("protect",INDIRECT(ADDRESS(ROW(),COLUMN())))=0</formula>
    </cfRule>
  </conditionalFormatting>
  <conditionalFormatting sqref="D1050">
    <cfRule type="expression" dxfId="404" priority="593">
      <formula>CELL("protect",INDIRECT(ADDRESS(ROW(),COLUMN())))=0</formula>
    </cfRule>
  </conditionalFormatting>
  <conditionalFormatting sqref="C877:C878">
    <cfRule type="expression" dxfId="403" priority="586">
      <formula>CELL("protect",INDIRECT(ADDRESS(ROW(),COLUMN())))=0</formula>
    </cfRule>
  </conditionalFormatting>
  <conditionalFormatting sqref="B877:B878 D877:G878">
    <cfRule type="expression" dxfId="402" priority="587">
      <formula>CELL("protect",INDIRECT(ADDRESS(ROW(),COLUMN())))=0</formula>
    </cfRule>
  </conditionalFormatting>
  <conditionalFormatting sqref="C879:C882">
    <cfRule type="expression" dxfId="401" priority="584">
      <formula>CELL("protect",INDIRECT(ADDRESS(ROW(),COLUMN())))=0</formula>
    </cfRule>
  </conditionalFormatting>
  <conditionalFormatting sqref="B879:B882 D879:G882">
    <cfRule type="expression" dxfId="400" priority="585">
      <formula>CELL("protect",INDIRECT(ADDRESS(ROW(),COLUMN())))=0</formula>
    </cfRule>
  </conditionalFormatting>
  <conditionalFormatting sqref="C883">
    <cfRule type="expression" dxfId="399" priority="582">
      <formula>CELL("protect",INDIRECT(ADDRESS(ROW(),COLUMN())))=0</formula>
    </cfRule>
  </conditionalFormatting>
  <conditionalFormatting sqref="B883 D883:G883">
    <cfRule type="expression" dxfId="398" priority="583">
      <formula>CELL("protect",INDIRECT(ADDRESS(ROW(),COLUMN())))=0</formula>
    </cfRule>
  </conditionalFormatting>
  <conditionalFormatting sqref="C960:C973">
    <cfRule type="expression" dxfId="397" priority="581">
      <formula>CELL("protect",INDIRECT(ADDRESS(ROW(),COLUMN())))=0</formula>
    </cfRule>
  </conditionalFormatting>
  <conditionalFormatting sqref="B960:B973 D960:G973">
    <cfRule type="expression" dxfId="396" priority="580">
      <formula>CELL("protect",INDIRECT(ADDRESS(ROW(),COLUMN())))=0</formula>
    </cfRule>
  </conditionalFormatting>
  <conditionalFormatting sqref="D1039:G1048">
    <cfRule type="expression" dxfId="395" priority="578">
      <formula>CELL("protect",INDIRECT(ADDRESS(ROW(),COLUMN())))=0</formula>
    </cfRule>
  </conditionalFormatting>
  <conditionalFormatting sqref="I924:I974 I886:I922 I873:I883 I976:I1048">
    <cfRule type="expression" dxfId="394" priority="574">
      <formula>CELL("protect",INDIRECT(ADDRESS(ROW(),COLUMN())))=0</formula>
    </cfRule>
  </conditionalFormatting>
  <conditionalFormatting sqref="H1019:H1020 H885 H923">
    <cfRule type="expression" dxfId="393" priority="573">
      <formula>CELL("protect",INDIRECT(ADDRESS(ROW(),COLUMN())))=0</formula>
    </cfRule>
  </conditionalFormatting>
  <conditionalFormatting sqref="D1112:D1113">
    <cfRule type="expression" dxfId="392" priority="474">
      <formula>CELL("protect",INDIRECT(ADDRESS(ROW(),COLUMN())))=0</formula>
    </cfRule>
  </conditionalFormatting>
  <conditionalFormatting sqref="B1176 D1176:I1176">
    <cfRule type="expression" dxfId="391" priority="453">
      <formula>CELL("protect",INDIRECT(ADDRESS(ROW(),COLUMN())))=0</formula>
    </cfRule>
  </conditionalFormatting>
  <conditionalFormatting sqref="C1179">
    <cfRule type="expression" dxfId="390" priority="452">
      <formula>CELL("protect",INDIRECT(ADDRESS(ROW(),COLUMN())))=0</formula>
    </cfRule>
  </conditionalFormatting>
  <conditionalFormatting sqref="F1107:F1109 D1210:E1210 B1210 G1210 D1163 D1184:E1184 G1184 F1180:F1184 B1180:C1184 C1209:C1210 B1214:G1222 B1197:E1197 C1131:G1131 B1187:G1187 B1224:G1224 B1132:I1132 B1135:B1145 D1135:G1145 C1135:C1161 B1133:G1134 I1209:I1210 H1115:I1115 D1106:I1106 I1133 I1166 I1187 G1197:I1197 B1106 B1252:G1253 I1252:I1253 B1185:G1185">
    <cfRule type="expression" dxfId="389" priority="482">
      <formula>CELL("protect",INDIRECT(ADDRESS(ROW(),COLUMN())))=0</formula>
    </cfRule>
  </conditionalFormatting>
  <conditionalFormatting sqref="C1106:C1110">
    <cfRule type="expression" dxfId="388" priority="481">
      <formula>CELL("protect",INDIRECT(ADDRESS(ROW(),COLUMN())))=0</formula>
    </cfRule>
  </conditionalFormatting>
  <conditionalFormatting sqref="C1105 B1103:B1105 D1103:I1105">
    <cfRule type="expression" dxfId="387" priority="480">
      <formula>CELL("protect",INDIRECT(ADDRESS(ROW(),COLUMN())))=0</formula>
    </cfRule>
  </conditionalFormatting>
  <conditionalFormatting sqref="G1113:I1113 D1114:I1114 E1113">
    <cfRule type="expression" dxfId="386" priority="479">
      <formula>CELL("protect",INDIRECT(ADDRESS(ROW(),COLUMN())))=0</formula>
    </cfRule>
  </conditionalFormatting>
  <conditionalFormatting sqref="B1111 F1113 B1112:C1112 E1112:I1112 C1113 D1111:I1111">
    <cfRule type="expression" dxfId="385" priority="478">
      <formula>CELL("protect",INDIRECT(ADDRESS(ROW(),COLUMN())))=0</formula>
    </cfRule>
  </conditionalFormatting>
  <conditionalFormatting sqref="D1107:E1109 G1107:I1109">
    <cfRule type="expression" dxfId="384" priority="477">
      <formula>CELL("protect",INDIRECT(ADDRESS(ROW(),COLUMN())))=0</formula>
    </cfRule>
  </conditionalFormatting>
  <conditionalFormatting sqref="B1168:B1175 D1192:E1195 G1192:G1195 B1158 B1161">
    <cfRule type="expression" dxfId="383" priority="476">
      <formula>CELL("protect",INDIRECT(ADDRESS(ROW(),COLUMN())))=0</formula>
    </cfRule>
  </conditionalFormatting>
  <conditionalFormatting sqref="C1114">
    <cfRule type="expression" dxfId="382" priority="475">
      <formula>CELL("protect",INDIRECT(ADDRESS(ROW(),COLUMN())))=0</formula>
    </cfRule>
  </conditionalFormatting>
  <conditionalFormatting sqref="B1107">
    <cfRule type="expression" dxfId="381" priority="473">
      <formula>CELL("protect",INDIRECT(ADDRESS(ROW(),COLUMN())))=0</formula>
    </cfRule>
  </conditionalFormatting>
  <conditionalFormatting sqref="B1113">
    <cfRule type="expression" dxfId="380" priority="472">
      <formula>CELL("protect",INDIRECT(ADDRESS(ROW(),COLUMN())))=0</formula>
    </cfRule>
  </conditionalFormatting>
  <conditionalFormatting sqref="B1165">
    <cfRule type="expression" dxfId="379" priority="463">
      <formula>CELL("protect",INDIRECT(ADDRESS(ROW(),COLUMN())))=0</formula>
    </cfRule>
  </conditionalFormatting>
  <conditionalFormatting sqref="B1114">
    <cfRule type="expression" dxfId="378" priority="471">
      <formula>CELL("protect",INDIRECT(ADDRESS(ROW(),COLUMN())))=0</formula>
    </cfRule>
  </conditionalFormatting>
  <conditionalFormatting sqref="B1115">
    <cfRule type="expression" dxfId="377" priority="470">
      <formula>CELL("protect",INDIRECT(ADDRESS(ROW(),COLUMN())))=0</formula>
    </cfRule>
  </conditionalFormatting>
  <conditionalFormatting sqref="C1165">
    <cfRule type="expression" dxfId="376" priority="464">
      <formula>CELL("protect",INDIRECT(ADDRESS(ROW(),COLUMN())))=0</formula>
    </cfRule>
  </conditionalFormatting>
  <conditionalFormatting sqref="B1131">
    <cfRule type="expression" dxfId="375" priority="467">
      <formula>CELL("protect",INDIRECT(ADDRESS(ROW(),COLUMN())))=0</formula>
    </cfRule>
  </conditionalFormatting>
  <conditionalFormatting sqref="D1165:I1165">
    <cfRule type="expression" dxfId="374" priority="466">
      <formula>CELL("protect",INDIRECT(ADDRESS(ROW(),COLUMN())))=0</formula>
    </cfRule>
  </conditionalFormatting>
  <conditionalFormatting sqref="B1108:B1109">
    <cfRule type="expression" dxfId="373" priority="468">
      <formula>CELL("protect",INDIRECT(ADDRESS(ROW(),COLUMN())))=0</formula>
    </cfRule>
  </conditionalFormatting>
  <conditionalFormatting sqref="B1167">
    <cfRule type="expression" dxfId="372" priority="459">
      <formula>CELL("protect",INDIRECT(ADDRESS(ROW(),COLUMN())))=0</formula>
    </cfRule>
  </conditionalFormatting>
  <conditionalFormatting sqref="B1162 B1163:C1163 E1163:I1163 D1162:I1162">
    <cfRule type="expression" dxfId="371" priority="465">
      <formula>CELL("protect",INDIRECT(ADDRESS(ROW(),COLUMN())))=0</formula>
    </cfRule>
  </conditionalFormatting>
  <conditionalFormatting sqref="D1179:E1179 G1179:I1179">
    <cfRule type="expression" dxfId="370" priority="454">
      <formula>CELL("protect",INDIRECT(ADDRESS(ROW(),COLUMN())))=0</formula>
    </cfRule>
  </conditionalFormatting>
  <conditionalFormatting sqref="D1167:E1167 G1167:I1167">
    <cfRule type="expression" dxfId="369" priority="461">
      <formula>CELL("protect",INDIRECT(ADDRESS(ROW(),COLUMN())))=0</formula>
    </cfRule>
  </conditionalFormatting>
  <conditionalFormatting sqref="C1167">
    <cfRule type="expression" dxfId="368" priority="460">
      <formula>CELL("protect",INDIRECT(ADDRESS(ROW(),COLUMN())))=0</formula>
    </cfRule>
  </conditionalFormatting>
  <conditionalFormatting sqref="C1189:C1195">
    <cfRule type="expression" dxfId="367" priority="455">
      <formula>CELL("protect",INDIRECT(ADDRESS(ROW(),COLUMN())))=0</formula>
    </cfRule>
  </conditionalFormatting>
  <conditionalFormatting sqref="B1189:B1191 D1189:E1191 G1189:G1191">
    <cfRule type="expression" dxfId="366" priority="456">
      <formula>CELL("protect",INDIRECT(ADDRESS(ROW(),COLUMN())))=0</formula>
    </cfRule>
  </conditionalFormatting>
  <conditionalFormatting sqref="B1188">
    <cfRule type="expression" dxfId="365" priority="444">
      <formula>CELL("protect",INDIRECT(ADDRESS(ROW(),COLUMN())))=0</formula>
    </cfRule>
  </conditionalFormatting>
  <conditionalFormatting sqref="B1192:B1195">
    <cfRule type="expression" dxfId="364" priority="443">
      <formula>CELL("protect",INDIRECT(ADDRESS(ROW(),COLUMN())))=0</formula>
    </cfRule>
  </conditionalFormatting>
  <conditionalFormatting sqref="B1208">
    <cfRule type="expression" dxfId="363" priority="431">
      <formula>CELL("protect",INDIRECT(ADDRESS(ROW(),COLUMN())))=0</formula>
    </cfRule>
  </conditionalFormatting>
  <conditionalFormatting sqref="D1188:E1188 G1188:I1188">
    <cfRule type="expression" dxfId="362" priority="446">
      <formula>CELL("protect",INDIRECT(ADDRESS(ROW(),COLUMN())))=0</formula>
    </cfRule>
  </conditionalFormatting>
  <conditionalFormatting sqref="B1178">
    <cfRule type="expression" dxfId="361" priority="447">
      <formula>CELL("protect",INDIRECT(ADDRESS(ROW(),COLUMN())))=0</formula>
    </cfRule>
  </conditionalFormatting>
  <conditionalFormatting sqref="D1177:D1178">
    <cfRule type="expression" dxfId="360" priority="448">
      <formula>CELL("protect",INDIRECT(ADDRESS(ROW(),COLUMN())))=0</formula>
    </cfRule>
  </conditionalFormatting>
  <conditionalFormatting sqref="E1198 G1198:I1198">
    <cfRule type="expression" dxfId="359" priority="441">
      <formula>CELL("protect",INDIRECT(ADDRESS(ROW(),COLUMN())))=0</formula>
    </cfRule>
  </conditionalFormatting>
  <conditionalFormatting sqref="C1188">
    <cfRule type="expression" dxfId="358" priority="445">
      <formula>CELL("protect",INDIRECT(ADDRESS(ROW(),COLUMN())))=0</formula>
    </cfRule>
  </conditionalFormatting>
  <conditionalFormatting sqref="D1209:E1209 B1209 G1209">
    <cfRule type="expression" dxfId="357" priority="436">
      <formula>CELL("protect",INDIRECT(ADDRESS(ROW(),COLUMN())))=0</formula>
    </cfRule>
  </conditionalFormatting>
  <conditionalFormatting sqref="C1198">
    <cfRule type="expression" dxfId="356" priority="440">
      <formula>CELL("protect",INDIRECT(ADDRESS(ROW(),COLUMN())))=0</formula>
    </cfRule>
  </conditionalFormatting>
  <conditionalFormatting sqref="B1177:C1177 E1177:I1177 C1178 F1178">
    <cfRule type="expression" dxfId="355" priority="449">
      <formula>CELL("protect",INDIRECT(ADDRESS(ROW(),COLUMN())))=0</formula>
    </cfRule>
  </conditionalFormatting>
  <conditionalFormatting sqref="G1178:I1178 E1178">
    <cfRule type="expression" dxfId="354" priority="450">
      <formula>CELL("protect",INDIRECT(ADDRESS(ROW(),COLUMN())))=0</formula>
    </cfRule>
  </conditionalFormatting>
  <conditionalFormatting sqref="B1179">
    <cfRule type="expression" dxfId="353" priority="451">
      <formula>CELL("protect",INDIRECT(ADDRESS(ROW(),COLUMN())))=0</formula>
    </cfRule>
  </conditionalFormatting>
  <conditionalFormatting sqref="D1208:E1208 G1208:I1208">
    <cfRule type="expression" dxfId="352" priority="435">
      <formula>CELL("protect",INDIRECT(ADDRESS(ROW(),COLUMN())))=0</formula>
    </cfRule>
  </conditionalFormatting>
  <conditionalFormatting sqref="D1207">
    <cfRule type="expression" dxfId="351" priority="432">
      <formula>CELL("protect",INDIRECT(ADDRESS(ROW(),COLUMN())))=0</formula>
    </cfRule>
  </conditionalFormatting>
  <conditionalFormatting sqref="C1208">
    <cfRule type="expression" dxfId="350" priority="433">
      <formula>CELL("protect",INDIRECT(ADDRESS(ROW(),COLUMN())))=0</formula>
    </cfRule>
  </conditionalFormatting>
  <conditionalFormatting sqref="B1196 D1196:E1196 G1196:I1196">
    <cfRule type="expression" dxfId="349" priority="442">
      <formula>CELL("protect",INDIRECT(ADDRESS(ROW(),COLUMN())))=0</formula>
    </cfRule>
  </conditionalFormatting>
  <conditionalFormatting sqref="B1198">
    <cfRule type="expression" dxfId="348" priority="439">
      <formula>CELL("protect",INDIRECT(ADDRESS(ROW(),COLUMN())))=0</formula>
    </cfRule>
  </conditionalFormatting>
  <conditionalFormatting sqref="C1199:C1202 C1205">
    <cfRule type="expression" dxfId="347" priority="438">
      <formula>CELL("protect",INDIRECT(ADDRESS(ROW(),COLUMN())))=0</formula>
    </cfRule>
  </conditionalFormatting>
  <conditionalFormatting sqref="B1199:B1202 B1205">
    <cfRule type="expression" dxfId="346" priority="437">
      <formula>CELL("protect",INDIRECT(ADDRESS(ROW(),COLUMN())))=0</formula>
    </cfRule>
  </conditionalFormatting>
  <conditionalFormatting sqref="B1206 B1207:C1207 E1207 D1206:E1206 G1206:I1207">
    <cfRule type="expression" dxfId="345" priority="434">
      <formula>CELL("protect",INDIRECT(ADDRESS(ROW(),COLUMN())))=0</formula>
    </cfRule>
  </conditionalFormatting>
  <conditionalFormatting sqref="B1213:E1213 G1213:I1213">
    <cfRule type="expression" dxfId="344" priority="430">
      <formula>CELL("protect",INDIRECT(ADDRESS(ROW(),COLUMN())))=0</formula>
    </cfRule>
  </conditionalFormatting>
  <conditionalFormatting sqref="B1211 D1211:E1211 G1211:I1211">
    <cfRule type="expression" dxfId="343" priority="429">
      <formula>CELL("protect",INDIRECT(ADDRESS(ROW(),COLUMN())))=0</formula>
    </cfRule>
  </conditionalFormatting>
  <conditionalFormatting sqref="B1225 D1225:E1225 G1225:I1225">
    <cfRule type="expression" dxfId="342" priority="427">
      <formula>CELL("protect",INDIRECT(ADDRESS(ROW(),COLUMN())))=0</formula>
    </cfRule>
  </conditionalFormatting>
  <conditionalFormatting sqref="B1251">
    <cfRule type="expression" dxfId="341" priority="421">
      <formula>CELL("protect",INDIRECT(ADDRESS(ROW(),COLUMN())))=0</formula>
    </cfRule>
  </conditionalFormatting>
  <conditionalFormatting sqref="D1251:E1251 G1251:I1251">
    <cfRule type="expression" dxfId="340" priority="423">
      <formula>CELL("protect",INDIRECT(ADDRESS(ROW(),COLUMN())))=0</formula>
    </cfRule>
  </conditionalFormatting>
  <conditionalFormatting sqref="C1251">
    <cfRule type="expression" dxfId="339" priority="422">
      <formula>CELL("protect",INDIRECT(ADDRESS(ROW(),COLUMN())))=0</formula>
    </cfRule>
  </conditionalFormatting>
  <conditionalFormatting sqref="D1158:G1158 D1161:G1161">
    <cfRule type="expression" dxfId="338" priority="420">
      <formula>CELL("protect",INDIRECT(ADDRESS(ROW(),COLUMN())))=0</formula>
    </cfRule>
  </conditionalFormatting>
  <conditionalFormatting sqref="D1180:E1182 G1180:G1182">
    <cfRule type="expression" dxfId="337" priority="413">
      <formula>CELL("protect",INDIRECT(ADDRESS(ROW(),COLUMN())))=0</formula>
    </cfRule>
  </conditionalFormatting>
  <conditionalFormatting sqref="C1168:C1175">
    <cfRule type="expression" dxfId="336" priority="415">
      <formula>CELL("protect",INDIRECT(ADDRESS(ROW(),COLUMN())))=0</formula>
    </cfRule>
  </conditionalFormatting>
  <conditionalFormatting sqref="G1168:G1175 D1168:E1173 E1174:E1175">
    <cfRule type="expression" dxfId="335" priority="416">
      <formula>CELL("protect",INDIRECT(ADDRESS(ROW(),COLUMN())))=0</formula>
    </cfRule>
  </conditionalFormatting>
  <conditionalFormatting sqref="F1167">
    <cfRule type="expression" dxfId="334" priority="414">
      <formula>CELL("protect",INDIRECT(ADDRESS(ROW(),COLUMN())))=0</formula>
    </cfRule>
  </conditionalFormatting>
  <conditionalFormatting sqref="F1179">
    <cfRule type="expression" dxfId="333" priority="412">
      <formula>CELL("protect",INDIRECT(ADDRESS(ROW(),COLUMN())))=0</formula>
    </cfRule>
  </conditionalFormatting>
  <conditionalFormatting sqref="G1212:I1212 E1212">
    <cfRule type="expression" dxfId="332" priority="411">
      <formula>CELL("protect",INDIRECT(ADDRESS(ROW(),COLUMN())))=0</formula>
    </cfRule>
  </conditionalFormatting>
  <conditionalFormatting sqref="D1212">
    <cfRule type="expression" dxfId="331" priority="409">
      <formula>CELL("protect",INDIRECT(ADDRESS(ROW(),COLUMN())))=0</formula>
    </cfRule>
  </conditionalFormatting>
  <conditionalFormatting sqref="B1212">
    <cfRule type="expression" dxfId="330" priority="408">
      <formula>CELL("protect",INDIRECT(ADDRESS(ROW(),COLUMN())))=0</formula>
    </cfRule>
  </conditionalFormatting>
  <conditionalFormatting sqref="C1212">
    <cfRule type="expression" dxfId="329" priority="410">
      <formula>CELL("protect",INDIRECT(ADDRESS(ROW(),COLUMN())))=0</formula>
    </cfRule>
  </conditionalFormatting>
  <conditionalFormatting sqref="B1250">
    <cfRule type="expression" dxfId="328" priority="404">
      <formula>CELL("protect",INDIRECT(ADDRESS(ROW(),COLUMN())))=0</formula>
    </cfRule>
  </conditionalFormatting>
  <conditionalFormatting sqref="D1250">
    <cfRule type="expression" dxfId="327" priority="405">
      <formula>CELL("protect",INDIRECT(ADDRESS(ROW(),COLUMN())))=0</formula>
    </cfRule>
  </conditionalFormatting>
  <conditionalFormatting sqref="G1250 E1250 I1250">
    <cfRule type="expression" dxfId="326" priority="407">
      <formula>CELL("protect",INDIRECT(ADDRESS(ROW(),COLUMN())))=0</formula>
    </cfRule>
  </conditionalFormatting>
  <conditionalFormatting sqref="C1250">
    <cfRule type="expression" dxfId="325" priority="406">
      <formula>CELL("protect",INDIRECT(ADDRESS(ROW(),COLUMN())))=0</formula>
    </cfRule>
  </conditionalFormatting>
  <conditionalFormatting sqref="H1250">
    <cfRule type="expression" dxfId="324" priority="403">
      <formula>CELL("protect",INDIRECT(ADDRESS(ROW(),COLUMN())))=0</formula>
    </cfRule>
  </conditionalFormatting>
  <conditionalFormatting sqref="B1249 D1249:E1249 G1249:I1249">
    <cfRule type="expression" dxfId="323" priority="402">
      <formula>CELL("protect",INDIRECT(ADDRESS(ROW(),COLUMN())))=0</formula>
    </cfRule>
  </conditionalFormatting>
  <conditionalFormatting sqref="D1183:E1183 G1183">
    <cfRule type="expression" dxfId="322" priority="399">
      <formula>CELL("protect",INDIRECT(ADDRESS(ROW(),COLUMN())))=0</formula>
    </cfRule>
  </conditionalFormatting>
  <conditionalFormatting sqref="F1168:F1175">
    <cfRule type="expression" dxfId="321" priority="396">
      <formula>CELL("protect",INDIRECT(ADDRESS(ROW(),COLUMN())))=0</formula>
    </cfRule>
  </conditionalFormatting>
  <conditionalFormatting sqref="F1189:F1195">
    <cfRule type="expression" dxfId="320" priority="395">
      <formula>CELL("protect",INDIRECT(ADDRESS(ROW(),COLUMN())))=0</formula>
    </cfRule>
  </conditionalFormatting>
  <conditionalFormatting sqref="F1209:F1210">
    <cfRule type="expression" dxfId="319" priority="394">
      <formula>CELL("protect",INDIRECT(ADDRESS(ROW(),COLUMN())))=0</formula>
    </cfRule>
  </conditionalFormatting>
  <conditionalFormatting sqref="C1249">
    <cfRule type="expression" dxfId="318" priority="390">
      <formula>CELL("protect",INDIRECT(ADDRESS(ROW(),COLUMN())))=0</formula>
    </cfRule>
  </conditionalFormatting>
  <conditionalFormatting sqref="C1225">
    <cfRule type="expression" dxfId="317" priority="389">
      <formula>CELL("protect",INDIRECT(ADDRESS(ROW(),COLUMN())))=0</formula>
    </cfRule>
  </conditionalFormatting>
  <conditionalFormatting sqref="C1211">
    <cfRule type="expression" dxfId="316" priority="388">
      <formula>CELL("protect",INDIRECT(ADDRESS(ROW(),COLUMN())))=0</formula>
    </cfRule>
  </conditionalFormatting>
  <conditionalFormatting sqref="C1206">
    <cfRule type="expression" dxfId="315" priority="387">
      <formula>CELL("protect",INDIRECT(ADDRESS(ROW(),COLUMN())))=0</formula>
    </cfRule>
  </conditionalFormatting>
  <conditionalFormatting sqref="C1196">
    <cfRule type="expression" dxfId="314" priority="386">
      <formula>CELL("protect",INDIRECT(ADDRESS(ROW(),COLUMN())))=0</formula>
    </cfRule>
  </conditionalFormatting>
  <conditionalFormatting sqref="C1176">
    <cfRule type="expression" dxfId="313" priority="385">
      <formula>CELL("protect",INDIRECT(ADDRESS(ROW(),COLUMN())))=0</formula>
    </cfRule>
  </conditionalFormatting>
  <conditionalFormatting sqref="C1162">
    <cfRule type="expression" dxfId="312" priority="384">
      <formula>CELL("protect",INDIRECT(ADDRESS(ROW(),COLUMN())))=0</formula>
    </cfRule>
  </conditionalFormatting>
  <conditionalFormatting sqref="C1111">
    <cfRule type="expression" dxfId="311" priority="383">
      <formula>CELL("protect",INDIRECT(ADDRESS(ROW(),COLUMN())))=0</formula>
    </cfRule>
  </conditionalFormatting>
  <conditionalFormatting sqref="C1104">
    <cfRule type="expression" dxfId="310" priority="382">
      <formula>CELL("protect",INDIRECT(ADDRESS(ROW(),COLUMN())))=0</formula>
    </cfRule>
  </conditionalFormatting>
  <conditionalFormatting sqref="D1205:E1205 G1205">
    <cfRule type="expression" dxfId="309" priority="381">
      <formula>CELL("protect",INDIRECT(ADDRESS(ROW(),COLUMN())))=0</formula>
    </cfRule>
  </conditionalFormatting>
  <conditionalFormatting sqref="F1205">
    <cfRule type="expression" dxfId="308" priority="380">
      <formula>CELL("protect",INDIRECT(ADDRESS(ROW(),COLUMN())))=0</formula>
    </cfRule>
  </conditionalFormatting>
  <conditionalFormatting sqref="D1198">
    <cfRule type="expression" dxfId="307" priority="377">
      <formula>CELL("protect",INDIRECT(ADDRESS(ROW(),COLUMN())))=0</formula>
    </cfRule>
  </conditionalFormatting>
  <conditionalFormatting sqref="F1199">
    <cfRule type="expression" dxfId="306" priority="379">
      <formula>CELL("protect",INDIRECT(ADDRESS(ROW(),COLUMN())))=0</formula>
    </cfRule>
  </conditionalFormatting>
  <conditionalFormatting sqref="D1199:E1199 G1199">
    <cfRule type="expression" dxfId="305" priority="378">
      <formula>CELL("protect",INDIRECT(ADDRESS(ROW(),COLUMN())))=0</formula>
    </cfRule>
  </conditionalFormatting>
  <conditionalFormatting sqref="D1200:G1200">
    <cfRule type="expression" dxfId="304" priority="376">
      <formula>CELL("protect",INDIRECT(ADDRESS(ROW(),COLUMN())))=0</formula>
    </cfRule>
  </conditionalFormatting>
  <conditionalFormatting sqref="D1201:E1201 G1201">
    <cfRule type="expression" dxfId="303" priority="375">
      <formula>CELL("protect",INDIRECT(ADDRESS(ROW(),COLUMN())))=0</formula>
    </cfRule>
  </conditionalFormatting>
  <conditionalFormatting sqref="F1201">
    <cfRule type="expression" dxfId="302" priority="374">
      <formula>CELL("protect",INDIRECT(ADDRESS(ROW(),COLUMN())))=0</formula>
    </cfRule>
  </conditionalFormatting>
  <conditionalFormatting sqref="D1202:E1202 G1202">
    <cfRule type="expression" dxfId="301" priority="373">
      <formula>CELL("protect",INDIRECT(ADDRESS(ROW(),COLUMN())))=0</formula>
    </cfRule>
  </conditionalFormatting>
  <conditionalFormatting sqref="F1202">
    <cfRule type="expression" dxfId="300" priority="372">
      <formula>CELL("protect",INDIRECT(ADDRESS(ROW(),COLUMN())))=0</formula>
    </cfRule>
  </conditionalFormatting>
  <conditionalFormatting sqref="D1174">
    <cfRule type="expression" dxfId="299" priority="371">
      <formula>CELL("protect",INDIRECT(ADDRESS(ROW(),COLUMN())))=0</formula>
    </cfRule>
  </conditionalFormatting>
  <conditionalFormatting sqref="D1175">
    <cfRule type="expression" dxfId="298" priority="370">
      <formula>CELL("protect",INDIRECT(ADDRESS(ROW(),COLUMN())))=0</formula>
    </cfRule>
  </conditionalFormatting>
  <conditionalFormatting sqref="F1110">
    <cfRule type="expression" dxfId="297" priority="369">
      <formula>CELL("protect",INDIRECT(ADDRESS(ROW(),COLUMN())))=0</formula>
    </cfRule>
  </conditionalFormatting>
  <conditionalFormatting sqref="B1110">
    <cfRule type="expression" dxfId="296" priority="367">
      <formula>CELL("protect",INDIRECT(ADDRESS(ROW(),COLUMN())))=0</formula>
    </cfRule>
  </conditionalFormatting>
  <conditionalFormatting sqref="D1110:E1110 G1110:I1110">
    <cfRule type="expression" dxfId="295" priority="368">
      <formula>CELL("protect",INDIRECT(ADDRESS(ROW(),COLUMN())))=0</formula>
    </cfRule>
  </conditionalFormatting>
  <conditionalFormatting sqref="B1146:B1157">
    <cfRule type="expression" dxfId="294" priority="365">
      <formula>CELL("protect",INDIRECT(ADDRESS(ROW(),COLUMN())))=0</formula>
    </cfRule>
  </conditionalFormatting>
  <conditionalFormatting sqref="C1203:C1204">
    <cfRule type="expression" dxfId="293" priority="363">
      <formula>CELL("protect",INDIRECT(ADDRESS(ROW(),COLUMN())))=0</formula>
    </cfRule>
  </conditionalFormatting>
  <conditionalFormatting sqref="B1203:B1204">
    <cfRule type="expression" dxfId="292" priority="362">
      <formula>CELL("protect",INDIRECT(ADDRESS(ROW(),COLUMN())))=0</formula>
    </cfRule>
  </conditionalFormatting>
  <conditionalFormatting sqref="D1146:G1157">
    <cfRule type="expression" dxfId="291" priority="364">
      <formula>CELL("protect",INDIRECT(ADDRESS(ROW(),COLUMN())))=0</formula>
    </cfRule>
  </conditionalFormatting>
  <conditionalFormatting sqref="D1203:E1204 G1203:G1204">
    <cfRule type="expression" dxfId="290" priority="361">
      <formula>CELL("protect",INDIRECT(ADDRESS(ROW(),COLUMN())))=0</formula>
    </cfRule>
  </conditionalFormatting>
  <conditionalFormatting sqref="F1203:F1204">
    <cfRule type="expression" dxfId="289" priority="360">
      <formula>CELL("protect",INDIRECT(ADDRESS(ROW(),COLUMN())))=0</formula>
    </cfRule>
  </conditionalFormatting>
  <conditionalFormatting sqref="C1130:G1130">
    <cfRule type="expression" dxfId="288" priority="359">
      <formula>CELL("protect",INDIRECT(ADDRESS(ROW(),COLUMN())))=0</formula>
    </cfRule>
  </conditionalFormatting>
  <conditionalFormatting sqref="B1226:C1226 E1226 G1226:I1226">
    <cfRule type="expression" dxfId="287" priority="353">
      <formula>CELL("protect",INDIRECT(ADDRESS(ROW(),COLUMN())))=0</formula>
    </cfRule>
  </conditionalFormatting>
  <conditionalFormatting sqref="B1130">
    <cfRule type="expression" dxfId="286" priority="358">
      <formula>CELL("protect",INDIRECT(ADDRESS(ROW(),COLUMN())))=0</formula>
    </cfRule>
  </conditionalFormatting>
  <conditionalFormatting sqref="B1186:G1186">
    <cfRule type="expression" dxfId="285" priority="355">
      <formula>CELL("protect",INDIRECT(ADDRESS(ROW(),COLUMN())))=0</formula>
    </cfRule>
  </conditionalFormatting>
  <conditionalFormatting sqref="B1223:G1223">
    <cfRule type="expression" dxfId="284" priority="354">
      <formula>CELL("protect",INDIRECT(ADDRESS(ROW(),COLUMN())))=0</formula>
    </cfRule>
  </conditionalFormatting>
  <conditionalFormatting sqref="D1226">
    <cfRule type="expression" dxfId="283" priority="352">
      <formula>CELL("protect",INDIRECT(ADDRESS(ROW(),COLUMN())))=0</formula>
    </cfRule>
  </conditionalFormatting>
  <conditionalFormatting sqref="D1227:E1227 G1227:I1227">
    <cfRule type="expression" dxfId="282" priority="351">
      <formula>CELL("protect",INDIRECT(ADDRESS(ROW(),COLUMN())))=0</formula>
    </cfRule>
  </conditionalFormatting>
  <conditionalFormatting sqref="B1159:B1160">
    <cfRule type="expression" dxfId="281" priority="357">
      <formula>CELL("protect",INDIRECT(ADDRESS(ROW(),COLUMN())))=0</formula>
    </cfRule>
  </conditionalFormatting>
  <conditionalFormatting sqref="D1159:G1160">
    <cfRule type="expression" dxfId="280" priority="356">
      <formula>CELL("protect",INDIRECT(ADDRESS(ROW(),COLUMN())))=0</formula>
    </cfRule>
  </conditionalFormatting>
  <conditionalFormatting sqref="B1227">
    <cfRule type="expression" dxfId="279" priority="349">
      <formula>CELL("protect",INDIRECT(ADDRESS(ROW(),COLUMN())))=0</formula>
    </cfRule>
  </conditionalFormatting>
  <conditionalFormatting sqref="C1227">
    <cfRule type="expression" dxfId="278" priority="350">
      <formula>CELL("protect",INDIRECT(ADDRESS(ROW(),COLUMN())))=0</formula>
    </cfRule>
  </conditionalFormatting>
  <conditionalFormatting sqref="D1228:E1228 G1228">
    <cfRule type="expression" dxfId="277" priority="348">
      <formula>CELL("protect",INDIRECT(ADDRESS(ROW(),COLUMN())))=0</formula>
    </cfRule>
  </conditionalFormatting>
  <conditionalFormatting sqref="C1228">
    <cfRule type="expression" dxfId="276" priority="347">
      <formula>CELL("protect",INDIRECT(ADDRESS(ROW(),COLUMN())))=0</formula>
    </cfRule>
  </conditionalFormatting>
  <conditionalFormatting sqref="B1228">
    <cfRule type="expression" dxfId="275" priority="346">
      <formula>CELL("protect",INDIRECT(ADDRESS(ROW(),COLUMN())))=0</formula>
    </cfRule>
  </conditionalFormatting>
  <conditionalFormatting sqref="F1228">
    <cfRule type="expression" dxfId="274" priority="345">
      <formula>CELL("protect",INDIRECT(ADDRESS(ROW(),COLUMN())))=0</formula>
    </cfRule>
  </conditionalFormatting>
  <conditionalFormatting sqref="D1245:E1248 G1245:G1248">
    <cfRule type="expression" dxfId="273" priority="344">
      <formula>CELL("protect",INDIRECT(ADDRESS(ROW(),COLUMN())))=0</formula>
    </cfRule>
  </conditionalFormatting>
  <conditionalFormatting sqref="C1245:C1248">
    <cfRule type="expression" dxfId="272" priority="343">
      <formula>CELL("protect",INDIRECT(ADDRESS(ROW(),COLUMN())))=0</formula>
    </cfRule>
  </conditionalFormatting>
  <conditionalFormatting sqref="B1245:B1248">
    <cfRule type="expression" dxfId="271" priority="342">
      <formula>CELL("protect",INDIRECT(ADDRESS(ROW(),COLUMN())))=0</formula>
    </cfRule>
  </conditionalFormatting>
  <conditionalFormatting sqref="F1245:F1248">
    <cfRule type="expression" dxfId="270" priority="341">
      <formula>CELL("protect",INDIRECT(ADDRESS(ROW(),COLUMN())))=0</formula>
    </cfRule>
  </conditionalFormatting>
  <conditionalFormatting sqref="D1229:E1244 G1229:G1244">
    <cfRule type="expression" dxfId="269" priority="340">
      <formula>CELL("protect",INDIRECT(ADDRESS(ROW(),COLUMN())))=0</formula>
    </cfRule>
  </conditionalFormatting>
  <conditionalFormatting sqref="C1229:C1244">
    <cfRule type="expression" dxfId="268" priority="339">
      <formula>CELL("protect",INDIRECT(ADDRESS(ROW(),COLUMN())))=0</formula>
    </cfRule>
  </conditionalFormatting>
  <conditionalFormatting sqref="B1229:B1244">
    <cfRule type="expression" dxfId="267" priority="338">
      <formula>CELL("protect",INDIRECT(ADDRESS(ROW(),COLUMN())))=0</formula>
    </cfRule>
  </conditionalFormatting>
  <conditionalFormatting sqref="F1229:F1244">
    <cfRule type="expression" dxfId="266" priority="337">
      <formula>CELL("protect",INDIRECT(ADDRESS(ROW(),COLUMN())))=0</formula>
    </cfRule>
  </conditionalFormatting>
  <conditionalFormatting sqref="I1228:I1248 I1214:I1224 I1201:I1205 I1189:I1195 I1168:I1174 I1134:I1161 I1180:I1185">
    <cfRule type="expression" dxfId="265" priority="335">
      <formula>CELL("protect",INDIRECT(ADDRESS(ROW(),COLUMN())))=0</formula>
    </cfRule>
  </conditionalFormatting>
  <conditionalFormatting sqref="H1166 H1186:H1187 H1199:I1200 I1186 H1175:I1175 H1133">
    <cfRule type="expression" dxfId="264" priority="334">
      <formula>CELL("protect",INDIRECT(ADDRESS(ROW(),COLUMN())))=0</formula>
    </cfRule>
  </conditionalFormatting>
  <conditionalFormatting sqref="F1188">
    <cfRule type="expression" dxfId="263" priority="333">
      <formula>CELL("protect",INDIRECT(ADDRESS(ROW(),COLUMN())))=0</formula>
    </cfRule>
  </conditionalFormatting>
  <conditionalFormatting sqref="F1196">
    <cfRule type="expression" dxfId="262" priority="332">
      <formula>CELL("protect",INDIRECT(ADDRESS(ROW(),COLUMN())))=0</formula>
    </cfRule>
  </conditionalFormatting>
  <conditionalFormatting sqref="F1197">
    <cfRule type="expression" dxfId="261" priority="331">
      <formula>CELL("protect",INDIRECT(ADDRESS(ROW(),COLUMN())))=0</formula>
    </cfRule>
  </conditionalFormatting>
  <conditionalFormatting sqref="F1198">
    <cfRule type="expression" dxfId="260" priority="330">
      <formula>CELL("protect",INDIRECT(ADDRESS(ROW(),COLUMN())))=0</formula>
    </cfRule>
  </conditionalFormatting>
  <conditionalFormatting sqref="F1206">
    <cfRule type="expression" dxfId="259" priority="329">
      <formula>CELL("protect",INDIRECT(ADDRESS(ROW(),COLUMN())))=0</formula>
    </cfRule>
  </conditionalFormatting>
  <conditionalFormatting sqref="F1207">
    <cfRule type="expression" dxfId="258" priority="328">
      <formula>CELL("protect",INDIRECT(ADDRESS(ROW(),COLUMN())))=0</formula>
    </cfRule>
  </conditionalFormatting>
  <conditionalFormatting sqref="F1208">
    <cfRule type="expression" dxfId="257" priority="327">
      <formula>CELL("protect",INDIRECT(ADDRESS(ROW(),COLUMN())))=0</formula>
    </cfRule>
  </conditionalFormatting>
  <conditionalFormatting sqref="F1211">
    <cfRule type="expression" dxfId="256" priority="326">
      <formula>CELL("protect",INDIRECT(ADDRESS(ROW(),COLUMN())))=0</formula>
    </cfRule>
  </conditionalFormatting>
  <conditionalFormatting sqref="F1212">
    <cfRule type="expression" dxfId="255" priority="325">
      <formula>CELL("protect",INDIRECT(ADDRESS(ROW(),COLUMN())))=0</formula>
    </cfRule>
  </conditionalFormatting>
  <conditionalFormatting sqref="F1213">
    <cfRule type="expression" dxfId="254" priority="324">
      <formula>CELL("protect",INDIRECT(ADDRESS(ROW(),COLUMN())))=0</formula>
    </cfRule>
  </conditionalFormatting>
  <conditionalFormatting sqref="F1225">
    <cfRule type="expression" dxfId="253" priority="323">
      <formula>CELL("protect",INDIRECT(ADDRESS(ROW(),COLUMN())))=0</formula>
    </cfRule>
  </conditionalFormatting>
  <conditionalFormatting sqref="F1227">
    <cfRule type="expression" dxfId="252" priority="320">
      <formula>CELL("protect",INDIRECT(ADDRESS(ROW(),COLUMN())))=0</formula>
    </cfRule>
  </conditionalFormatting>
  <conditionalFormatting sqref="F1249">
    <cfRule type="expression" dxfId="251" priority="319">
      <formula>CELL("protect",INDIRECT(ADDRESS(ROW(),COLUMN())))=0</formula>
    </cfRule>
  </conditionalFormatting>
  <conditionalFormatting sqref="F1250">
    <cfRule type="expression" dxfId="250" priority="318">
      <formula>CELL("protect",INDIRECT(ADDRESS(ROW(),COLUMN())))=0</formula>
    </cfRule>
  </conditionalFormatting>
  <conditionalFormatting sqref="F1251">
    <cfRule type="expression" dxfId="249" priority="317">
      <formula>CELL("protect",INDIRECT(ADDRESS(ROW(),COLUMN())))=0</formula>
    </cfRule>
  </conditionalFormatting>
  <conditionalFormatting sqref="E1264:I1264">
    <cfRule type="expression" dxfId="248" priority="316">
      <formula>CELL("protect",INDIRECT(ADDRESS(ROW(),COLUMN())))=0</formula>
    </cfRule>
  </conditionalFormatting>
  <conditionalFormatting sqref="E1254:I1256 F1257:F1263">
    <cfRule type="expression" dxfId="247" priority="315">
      <formula>CELL("protect",INDIRECT(ADDRESS(ROW(),COLUMN())))=0</formula>
    </cfRule>
  </conditionalFormatting>
  <conditionalFormatting sqref="B1256:D1256">
    <cfRule type="expression" dxfId="246" priority="314">
      <formula>CELL("protect",INDIRECT(ADDRESS(ROW(),COLUMN())))=0</formula>
    </cfRule>
  </conditionalFormatting>
  <conditionalFormatting sqref="D1254:D1255 B1254:B1255 C1255">
    <cfRule type="expression" dxfId="245" priority="313">
      <formula>CELL("protect",INDIRECT(ADDRESS(ROW(),COLUMN())))=0</formula>
    </cfRule>
  </conditionalFormatting>
  <conditionalFormatting sqref="B1264:D1264">
    <cfRule type="expression" dxfId="244" priority="312">
      <formula>CELL("protect",INDIRECT(ADDRESS(ROW(),COLUMN())))=0</formula>
    </cfRule>
  </conditionalFormatting>
  <conditionalFormatting sqref="D1265:G1265 B1265">
    <cfRule type="expression" dxfId="243" priority="311">
      <formula>CELL("protect",INDIRECT(ADDRESS(ROW(),COLUMN())))=0</formula>
    </cfRule>
  </conditionalFormatting>
  <conditionalFormatting sqref="C1265">
    <cfRule type="expression" dxfId="242" priority="310">
      <formula>CELL("protect",INDIRECT(ADDRESS(ROW(),COLUMN())))=0</formula>
    </cfRule>
  </conditionalFormatting>
  <conditionalFormatting sqref="E1294 G1294:I1294">
    <cfRule type="expression" dxfId="241" priority="307">
      <formula>CELL("protect",INDIRECT(ADDRESS(ROW(),COLUMN())))=0</formula>
    </cfRule>
  </conditionalFormatting>
  <conditionalFormatting sqref="E1257:E1262 G1257:I1262">
    <cfRule type="expression" dxfId="240" priority="309">
      <formula>CELL("protect",INDIRECT(ADDRESS(ROW(),COLUMN())))=0</formula>
    </cfRule>
  </conditionalFormatting>
  <conditionalFormatting sqref="B1257:D1262">
    <cfRule type="expression" dxfId="239" priority="308">
      <formula>CELL("protect",INDIRECT(ADDRESS(ROW(),COLUMN())))=0</formula>
    </cfRule>
  </conditionalFormatting>
  <conditionalFormatting sqref="B1294:D1294">
    <cfRule type="expression" dxfId="238" priority="306">
      <formula>CELL("protect",INDIRECT(ADDRESS(ROW(),COLUMN())))=0</formula>
    </cfRule>
  </conditionalFormatting>
  <conditionalFormatting sqref="E1338 G1338:I1338">
    <cfRule type="expression" dxfId="237" priority="303">
      <formula>CELL("protect",INDIRECT(ADDRESS(ROW(),COLUMN())))=0</formula>
    </cfRule>
  </conditionalFormatting>
  <conditionalFormatting sqref="E1314 G1314:I1314">
    <cfRule type="expression" dxfId="236" priority="305">
      <formula>CELL("protect",INDIRECT(ADDRESS(ROW(),COLUMN())))=0</formula>
    </cfRule>
  </conditionalFormatting>
  <conditionalFormatting sqref="B1314:D1314">
    <cfRule type="expression" dxfId="235" priority="304">
      <formula>CELL("protect",INDIRECT(ADDRESS(ROW(),COLUMN())))=0</formula>
    </cfRule>
  </conditionalFormatting>
  <conditionalFormatting sqref="B1338:D1338">
    <cfRule type="expression" dxfId="234" priority="302">
      <formula>CELL("protect",INDIRECT(ADDRESS(ROW(),COLUMN())))=0</formula>
    </cfRule>
  </conditionalFormatting>
  <conditionalFormatting sqref="E1347 G1347:I1347 G1380:I1380 E1380 G1371:I1371 E1371">
    <cfRule type="expression" dxfId="233" priority="301">
      <formula>CELL("protect",INDIRECT(ADDRESS(ROW(),COLUMN())))=0</formula>
    </cfRule>
  </conditionalFormatting>
  <conditionalFormatting sqref="B1347:D1347 B1380:D1380 B1371:D1371">
    <cfRule type="expression" dxfId="232" priority="300">
      <formula>CELL("protect",INDIRECT(ADDRESS(ROW(),COLUMN())))=0</formula>
    </cfRule>
  </conditionalFormatting>
  <conditionalFormatting sqref="G1403:I1403 E1403">
    <cfRule type="expression" dxfId="231" priority="298">
      <formula>CELL("protect",INDIRECT(ADDRESS(ROW(),COLUMN())))=0</formula>
    </cfRule>
  </conditionalFormatting>
  <conditionalFormatting sqref="I1265">
    <cfRule type="expression" dxfId="230" priority="299">
      <formula>CELL("protect",INDIRECT(ADDRESS(ROW(),COLUMN())))=0</formula>
    </cfRule>
  </conditionalFormatting>
  <conditionalFormatting sqref="E1465:I1465">
    <cfRule type="expression" dxfId="229" priority="285">
      <formula>CELL("protect",INDIRECT(ADDRESS(ROW(),COLUMN())))=0</formula>
    </cfRule>
  </conditionalFormatting>
  <conditionalFormatting sqref="E1263 G1263:I1263">
    <cfRule type="expression" dxfId="228" priority="296">
      <formula>CELL("protect",INDIRECT(ADDRESS(ROW(),COLUMN())))=0</formula>
    </cfRule>
  </conditionalFormatting>
  <conditionalFormatting sqref="B1403:D1403">
    <cfRule type="expression" dxfId="227" priority="297">
      <formula>CELL("protect",INDIRECT(ADDRESS(ROW(),COLUMN())))=0</formula>
    </cfRule>
  </conditionalFormatting>
  <conditionalFormatting sqref="B1263:D1263">
    <cfRule type="expression" dxfId="226" priority="295">
      <formula>CELL("protect",INDIRECT(ADDRESS(ROW(),COLUMN())))=0</formula>
    </cfRule>
  </conditionalFormatting>
  <conditionalFormatting sqref="C1481">
    <cfRule type="expression" dxfId="225" priority="280">
      <formula>CELL("protect",INDIRECT(ADDRESS(ROW(),COLUMN())))=0</formula>
    </cfRule>
  </conditionalFormatting>
  <conditionalFormatting sqref="B1465:D1465">
    <cfRule type="expression" dxfId="224" priority="284">
      <formula>CELL("protect",INDIRECT(ADDRESS(ROW(),COLUMN())))=0</formula>
    </cfRule>
  </conditionalFormatting>
  <conditionalFormatting sqref="B1482:D1482">
    <cfRule type="expression" dxfId="223" priority="279">
      <formula>CELL("protect",INDIRECT(ADDRESS(ROW(),COLUMN())))=0</formula>
    </cfRule>
  </conditionalFormatting>
  <conditionalFormatting sqref="E1415:I1415 E1416 G1416:I1416">
    <cfRule type="expression" dxfId="222" priority="294">
      <formula>CELL("protect",INDIRECT(ADDRESS(ROW(),COLUMN())))=0</formula>
    </cfRule>
  </conditionalFormatting>
  <conditionalFormatting sqref="D1415 B1415">
    <cfRule type="expression" dxfId="221" priority="293">
      <formula>CELL("protect",INDIRECT(ADDRESS(ROW(),COLUMN())))=0</formula>
    </cfRule>
  </conditionalFormatting>
  <conditionalFormatting sqref="B1417:D1417">
    <cfRule type="expression" dxfId="220" priority="287">
      <formula>CELL("protect",INDIRECT(ADDRESS(ROW(),COLUMN())))=0</formula>
    </cfRule>
  </conditionalFormatting>
  <conditionalFormatting sqref="E1418:I1418">
    <cfRule type="expression" dxfId="219" priority="292">
      <formula>CELL("protect",INDIRECT(ADDRESS(ROW(),COLUMN())))=0</formula>
    </cfRule>
  </conditionalFormatting>
  <conditionalFormatting sqref="E1417 G1417:I1417">
    <cfRule type="expression" dxfId="218" priority="288">
      <formula>CELL("protect",INDIRECT(ADDRESS(ROW(),COLUMN())))=0</formula>
    </cfRule>
  </conditionalFormatting>
  <conditionalFormatting sqref="F1416:F1417">
    <cfRule type="expression" dxfId="217" priority="286">
      <formula>CELL("protect",INDIRECT(ADDRESS(ROW(),COLUMN())))=0</formula>
    </cfRule>
  </conditionalFormatting>
  <conditionalFormatting sqref="B1416:D1416">
    <cfRule type="expression" dxfId="216" priority="291">
      <formula>CELL("protect",INDIRECT(ADDRESS(ROW(),COLUMN())))=0</formula>
    </cfRule>
  </conditionalFormatting>
  <conditionalFormatting sqref="C1415">
    <cfRule type="expression" dxfId="215" priority="290">
      <formula>CELL("protect",INDIRECT(ADDRESS(ROW(),COLUMN())))=0</formula>
    </cfRule>
  </conditionalFormatting>
  <conditionalFormatting sqref="B1418:D1418">
    <cfRule type="expression" dxfId="214" priority="289">
      <formula>CELL("protect",INDIRECT(ADDRESS(ROW(),COLUMN())))=0</formula>
    </cfRule>
  </conditionalFormatting>
  <conditionalFormatting sqref="E1481:I1481">
    <cfRule type="expression" dxfId="213" priority="283">
      <formula>CELL("protect",INDIRECT(ADDRESS(ROW(),COLUMN())))=0</formula>
    </cfRule>
  </conditionalFormatting>
  <conditionalFormatting sqref="D1481 B1481">
    <cfRule type="expression" dxfId="212" priority="282">
      <formula>CELL("protect",INDIRECT(ADDRESS(ROW(),COLUMN())))=0</formula>
    </cfRule>
  </conditionalFormatting>
  <conditionalFormatting sqref="E1482:I1482">
    <cfRule type="expression" dxfId="211" priority="281">
      <formula>CELL("protect",INDIRECT(ADDRESS(ROW(),COLUMN())))=0</formula>
    </cfRule>
  </conditionalFormatting>
  <conditionalFormatting sqref="D1266:G1293 B1266:B1293">
    <cfRule type="expression" dxfId="210" priority="278">
      <formula>CELL("protect",INDIRECT(ADDRESS(ROW(),COLUMN())))=0</formula>
    </cfRule>
  </conditionalFormatting>
  <conditionalFormatting sqref="C1266:C1293">
    <cfRule type="expression" dxfId="209" priority="277">
      <formula>CELL("protect",INDIRECT(ADDRESS(ROW(),COLUMN())))=0</formula>
    </cfRule>
  </conditionalFormatting>
  <conditionalFormatting sqref="D1295:G1313 B1295:B1313">
    <cfRule type="expression" dxfId="208" priority="276">
      <formula>CELL("protect",INDIRECT(ADDRESS(ROW(),COLUMN())))=0</formula>
    </cfRule>
  </conditionalFormatting>
  <conditionalFormatting sqref="C1295:C1313">
    <cfRule type="expression" dxfId="207" priority="275">
      <formula>CELL("protect",INDIRECT(ADDRESS(ROW(),COLUMN())))=0</formula>
    </cfRule>
  </conditionalFormatting>
  <conditionalFormatting sqref="D1315:G1315 B1315">
    <cfRule type="expression" dxfId="206" priority="274">
      <formula>CELL("protect",INDIRECT(ADDRESS(ROW(),COLUMN())))=0</formula>
    </cfRule>
  </conditionalFormatting>
  <conditionalFormatting sqref="C1315">
    <cfRule type="expression" dxfId="205" priority="273">
      <formula>CELL("protect",INDIRECT(ADDRESS(ROW(),COLUMN())))=0</formula>
    </cfRule>
  </conditionalFormatting>
  <conditionalFormatting sqref="D1316:G1337 B1316:B1337">
    <cfRule type="expression" dxfId="204" priority="272">
      <formula>CELL("protect",INDIRECT(ADDRESS(ROW(),COLUMN())))=0</formula>
    </cfRule>
  </conditionalFormatting>
  <conditionalFormatting sqref="C1316:C1337">
    <cfRule type="expression" dxfId="203" priority="271">
      <formula>CELL("protect",INDIRECT(ADDRESS(ROW(),COLUMN())))=0</formula>
    </cfRule>
  </conditionalFormatting>
  <conditionalFormatting sqref="D1339:G1346 B1339:B1346">
    <cfRule type="expression" dxfId="202" priority="270">
      <formula>CELL("protect",INDIRECT(ADDRESS(ROW(),COLUMN())))=0</formula>
    </cfRule>
  </conditionalFormatting>
  <conditionalFormatting sqref="C1339:C1346">
    <cfRule type="expression" dxfId="201" priority="269">
      <formula>CELL("protect",INDIRECT(ADDRESS(ROW(),COLUMN())))=0</formula>
    </cfRule>
  </conditionalFormatting>
  <conditionalFormatting sqref="D1348:G1370 B1348:B1370">
    <cfRule type="expression" dxfId="200" priority="268">
      <formula>CELL("protect",INDIRECT(ADDRESS(ROW(),COLUMN())))=0</formula>
    </cfRule>
  </conditionalFormatting>
  <conditionalFormatting sqref="C1348:C1370">
    <cfRule type="expression" dxfId="199" priority="267">
      <formula>CELL("protect",INDIRECT(ADDRESS(ROW(),COLUMN())))=0</formula>
    </cfRule>
  </conditionalFormatting>
  <conditionalFormatting sqref="D1372:G1379 B1372:B1379">
    <cfRule type="expression" dxfId="198" priority="266">
      <formula>CELL("protect",INDIRECT(ADDRESS(ROW(),COLUMN())))=0</formula>
    </cfRule>
  </conditionalFormatting>
  <conditionalFormatting sqref="C1372:C1379">
    <cfRule type="expression" dxfId="197" priority="265">
      <formula>CELL("protect",INDIRECT(ADDRESS(ROW(),COLUMN())))=0</formula>
    </cfRule>
  </conditionalFormatting>
  <conditionalFormatting sqref="D1381:G1402 B1381:B1402">
    <cfRule type="expression" dxfId="196" priority="264">
      <formula>CELL("protect",INDIRECT(ADDRESS(ROW(),COLUMN())))=0</formula>
    </cfRule>
  </conditionalFormatting>
  <conditionalFormatting sqref="C1381:C1402">
    <cfRule type="expression" dxfId="195" priority="263">
      <formula>CELL("protect",INDIRECT(ADDRESS(ROW(),COLUMN())))=0</formula>
    </cfRule>
  </conditionalFormatting>
  <conditionalFormatting sqref="D1404:G1414 B1404:B1414">
    <cfRule type="expression" dxfId="194" priority="262">
      <formula>CELL("protect",INDIRECT(ADDRESS(ROW(),COLUMN())))=0</formula>
    </cfRule>
  </conditionalFormatting>
  <conditionalFormatting sqref="C1404:C1414">
    <cfRule type="expression" dxfId="193" priority="261">
      <formula>CELL("protect",INDIRECT(ADDRESS(ROW(),COLUMN())))=0</formula>
    </cfRule>
  </conditionalFormatting>
  <conditionalFormatting sqref="D1419:G1464 B1419:B1464">
    <cfRule type="expression" dxfId="192" priority="260">
      <formula>CELL("protect",INDIRECT(ADDRESS(ROW(),COLUMN())))=0</formula>
    </cfRule>
  </conditionalFormatting>
  <conditionalFormatting sqref="C1419:C1464">
    <cfRule type="expression" dxfId="191" priority="259">
      <formula>CELL("protect",INDIRECT(ADDRESS(ROW(),COLUMN())))=0</formula>
    </cfRule>
  </conditionalFormatting>
  <conditionalFormatting sqref="D1466:G1480 B1466:B1480">
    <cfRule type="expression" dxfId="190" priority="258">
      <formula>CELL("protect",INDIRECT(ADDRESS(ROW(),COLUMN())))=0</formula>
    </cfRule>
  </conditionalFormatting>
  <conditionalFormatting sqref="C1466:C1480">
    <cfRule type="expression" dxfId="189" priority="257">
      <formula>CELL("protect",INDIRECT(ADDRESS(ROW(),COLUMN())))=0</formula>
    </cfRule>
  </conditionalFormatting>
  <conditionalFormatting sqref="D1483:G1503 B1483:B1503">
    <cfRule type="expression" dxfId="188" priority="256">
      <formula>CELL("protect",INDIRECT(ADDRESS(ROW(),COLUMN())))=0</formula>
    </cfRule>
  </conditionalFormatting>
  <conditionalFormatting sqref="C1483:C1503">
    <cfRule type="expression" dxfId="187" priority="255">
      <formula>CELL("protect",INDIRECT(ADDRESS(ROW(),COLUMN())))=0</formula>
    </cfRule>
  </conditionalFormatting>
  <conditionalFormatting sqref="I1483:I1503 I1419:I1464 I1404:I1414 I1381:I1402 I1372:I1379 I1348:I1370 I1339:I1346 I1315:I1337 I1295:I1313 I1266:I1293 I1466:I1480">
    <cfRule type="expression" dxfId="186" priority="253">
      <formula>CELL("protect",INDIRECT(ADDRESS(ROW(),COLUMN())))=0</formula>
    </cfRule>
  </conditionalFormatting>
  <conditionalFormatting sqref="F1294">
    <cfRule type="expression" dxfId="185" priority="252">
      <formula>CELL("protect",INDIRECT(ADDRESS(ROW(),COLUMN())))=0</formula>
    </cfRule>
  </conditionalFormatting>
  <conditionalFormatting sqref="F1314">
    <cfRule type="expression" dxfId="184" priority="251">
      <formula>CELL("protect",INDIRECT(ADDRESS(ROW(),COLUMN())))=0</formula>
    </cfRule>
  </conditionalFormatting>
  <conditionalFormatting sqref="F1338">
    <cfRule type="expression" dxfId="183" priority="250">
      <formula>CELL("protect",INDIRECT(ADDRESS(ROW(),COLUMN())))=0</formula>
    </cfRule>
  </conditionalFormatting>
  <conditionalFormatting sqref="F1347">
    <cfRule type="expression" dxfId="182" priority="249">
      <formula>CELL("protect",INDIRECT(ADDRESS(ROW(),COLUMN())))=0</formula>
    </cfRule>
  </conditionalFormatting>
  <conditionalFormatting sqref="F1371">
    <cfRule type="expression" dxfId="181" priority="248">
      <formula>CELL("protect",INDIRECT(ADDRESS(ROW(),COLUMN())))=0</formula>
    </cfRule>
  </conditionalFormatting>
  <conditionalFormatting sqref="F1380">
    <cfRule type="expression" dxfId="180" priority="247">
      <formula>CELL("protect",INDIRECT(ADDRESS(ROW(),COLUMN())))=0</formula>
    </cfRule>
  </conditionalFormatting>
  <conditionalFormatting sqref="F1403">
    <cfRule type="expression" dxfId="179" priority="246">
      <formula>CELL("protect",INDIRECT(ADDRESS(ROW(),COLUMN())))=0</formula>
    </cfRule>
  </conditionalFormatting>
  <conditionalFormatting sqref="C1532 G1507:I1516 D1510:D1516 C1507:C1516 D1522:E1522 C1523:G1525 C1534:C1535 C1537:C1540 C1542:G1550 I1522 I1526 E1510:E1517 G1522 C1527:G1528 C1526:E1526 G1526">
    <cfRule type="expression" dxfId="178" priority="245">
      <formula>CELL("protect",INDIRECT(ADDRESS(ROW(),COLUMN())))=0</formula>
    </cfRule>
  </conditionalFormatting>
  <conditionalFormatting sqref="B1504 D1504:I1504">
    <cfRule type="expression" dxfId="177" priority="244">
      <formula>CELL("protect",INDIRECT(ADDRESS(ROW(),COLUMN())))=0</formula>
    </cfRule>
  </conditionalFormatting>
  <conditionalFormatting sqref="C1517:I1517 D1507:E1509">
    <cfRule type="expression" dxfId="176" priority="243">
      <formula>CELL("protect",INDIRECT(ADDRESS(ROW(),COLUMN())))=0</formula>
    </cfRule>
  </conditionalFormatting>
  <conditionalFormatting sqref="B1505:I1506 B1507:B1516">
    <cfRule type="expression" dxfId="175" priority="242">
      <formula>CELL("protect",INDIRECT(ADDRESS(ROW(),COLUMN())))=0</formula>
    </cfRule>
  </conditionalFormatting>
  <conditionalFormatting sqref="C1518:G1519 C1520:C1521">
    <cfRule type="expression" dxfId="174" priority="241">
      <formula>CELL("protect",INDIRECT(ADDRESS(ROW(),COLUMN())))=0</formula>
    </cfRule>
  </conditionalFormatting>
  <conditionalFormatting sqref="I1518:I1519">
    <cfRule type="expression" dxfId="173" priority="240">
      <formula>CELL("protect",INDIRECT(ADDRESS(ROW(),COLUMN())))=0</formula>
    </cfRule>
  </conditionalFormatting>
  <conditionalFormatting sqref="B1530 B1532 B1552 B1560:B1561 B1523:B1525 B1527:B1528 B1534:B1535 B1537:B1540 B1542:B1550 B1554:B1558">
    <cfRule type="expression" dxfId="172" priority="239">
      <formula>CELL("protect",INDIRECT(ADDRESS(ROW(),COLUMN())))=0</formula>
    </cfRule>
  </conditionalFormatting>
  <conditionalFormatting sqref="D1530:G1530 C1529:E1529 I1529 G1529">
    <cfRule type="expression" dxfId="171" priority="238">
      <formula>CELL("protect",INDIRECT(ADDRESS(ROW(),COLUMN())))=0</formula>
    </cfRule>
  </conditionalFormatting>
  <conditionalFormatting sqref="C1530">
    <cfRule type="expression" dxfId="170" priority="237">
      <formula>CELL("protect",INDIRECT(ADDRESS(ROW(),COLUMN())))=0</formula>
    </cfRule>
  </conditionalFormatting>
  <conditionalFormatting sqref="C1531:E1531 I1531 G1531">
    <cfRule type="expression" dxfId="169" priority="236">
      <formula>CELL("protect",INDIRECT(ADDRESS(ROW(),COLUMN())))=0</formula>
    </cfRule>
  </conditionalFormatting>
  <conditionalFormatting sqref="D1532:G1532 D1534:G1535 D1539:G1539 E1537:G1538 E1540:G1540">
    <cfRule type="expression" dxfId="168" priority="235">
      <formula>CELL("protect",INDIRECT(ADDRESS(ROW(),COLUMN())))=0</formula>
    </cfRule>
  </conditionalFormatting>
  <conditionalFormatting sqref="C1533:E1533 I1533 G1533">
    <cfRule type="expression" dxfId="167" priority="234">
      <formula>CELL("protect",INDIRECT(ADDRESS(ROW(),COLUMN())))=0</formula>
    </cfRule>
  </conditionalFormatting>
  <conditionalFormatting sqref="C1536:E1536 I1536 G1536">
    <cfRule type="expression" dxfId="166" priority="233">
      <formula>CELL("protect",INDIRECT(ADDRESS(ROW(),COLUMN())))=0</formula>
    </cfRule>
  </conditionalFormatting>
  <conditionalFormatting sqref="C1552 C1554:C1558 C1560:C1561">
    <cfRule type="expression" dxfId="165" priority="232">
      <formula>CELL("protect",INDIRECT(ADDRESS(ROW(),COLUMN())))=0</formula>
    </cfRule>
  </conditionalFormatting>
  <conditionalFormatting sqref="D1552:G1552 D1560:G1561 D1554:G1558">
    <cfRule type="expression" dxfId="164" priority="231">
      <formula>CELL("protect",INDIRECT(ADDRESS(ROW(),COLUMN())))=0</formula>
    </cfRule>
  </conditionalFormatting>
  <conditionalFormatting sqref="C1541:E1541 I1541 G1541">
    <cfRule type="expression" dxfId="163" priority="230">
      <formula>CELL("protect",INDIRECT(ADDRESS(ROW(),COLUMN())))=0</formula>
    </cfRule>
  </conditionalFormatting>
  <conditionalFormatting sqref="C1551:E1551 I1551 G1551">
    <cfRule type="expression" dxfId="162" priority="229">
      <formula>CELL("protect",INDIRECT(ADDRESS(ROW(),COLUMN())))=0</formula>
    </cfRule>
  </conditionalFormatting>
  <conditionalFormatting sqref="C1553:E1553 G1553 I1553">
    <cfRule type="expression" dxfId="161" priority="228">
      <formula>CELL("protect",INDIRECT(ADDRESS(ROW(),COLUMN())))=0</formula>
    </cfRule>
  </conditionalFormatting>
  <conditionalFormatting sqref="C1559:E1559 I1559 G1559">
    <cfRule type="expression" dxfId="160" priority="227">
      <formula>CELL("protect",INDIRECT(ADDRESS(ROW(),COLUMN())))=0</formula>
    </cfRule>
  </conditionalFormatting>
  <conditionalFormatting sqref="C1522">
    <cfRule type="expression" dxfId="159" priority="225">
      <formula>CELL("protect",INDIRECT(ADDRESS(ROW(),COLUMN())))=0</formula>
    </cfRule>
  </conditionalFormatting>
  <conditionalFormatting sqref="B1522">
    <cfRule type="expression" dxfId="158" priority="224">
      <formula>CELL("protect",INDIRECT(ADDRESS(ROW(),COLUMN())))=0</formula>
    </cfRule>
  </conditionalFormatting>
  <conditionalFormatting sqref="B1526">
    <cfRule type="expression" dxfId="157" priority="223">
      <formula>CELL("protect",INDIRECT(ADDRESS(ROW(),COLUMN())))=0</formula>
    </cfRule>
  </conditionalFormatting>
  <conditionalFormatting sqref="B1529">
    <cfRule type="expression" dxfId="156" priority="222">
      <formula>CELL("protect",INDIRECT(ADDRESS(ROW(),COLUMN())))=0</formula>
    </cfRule>
  </conditionalFormatting>
  <conditionalFormatting sqref="B1531">
    <cfRule type="expression" dxfId="155" priority="221">
      <formula>CELL("protect",INDIRECT(ADDRESS(ROW(),COLUMN())))=0</formula>
    </cfRule>
  </conditionalFormatting>
  <conditionalFormatting sqref="B1533">
    <cfRule type="expression" dxfId="154" priority="220">
      <formula>CELL("protect",INDIRECT(ADDRESS(ROW(),COLUMN())))=0</formula>
    </cfRule>
  </conditionalFormatting>
  <conditionalFormatting sqref="B1536">
    <cfRule type="expression" dxfId="153" priority="219">
      <formula>CELL("protect",INDIRECT(ADDRESS(ROW(),COLUMN())))=0</formula>
    </cfRule>
  </conditionalFormatting>
  <conditionalFormatting sqref="B1541">
    <cfRule type="expression" dxfId="152" priority="218">
      <formula>CELL("protect",INDIRECT(ADDRESS(ROW(),COLUMN())))=0</formula>
    </cfRule>
  </conditionalFormatting>
  <conditionalFormatting sqref="B1551">
    <cfRule type="expression" dxfId="151" priority="217">
      <formula>CELL("protect",INDIRECT(ADDRESS(ROW(),COLUMN())))=0</formula>
    </cfRule>
  </conditionalFormatting>
  <conditionalFormatting sqref="B1553">
    <cfRule type="expression" dxfId="150" priority="216">
      <formula>CELL("protect",INDIRECT(ADDRESS(ROW(),COLUMN())))=0</formula>
    </cfRule>
  </conditionalFormatting>
  <conditionalFormatting sqref="B1559">
    <cfRule type="expression" dxfId="149" priority="215">
      <formula>CELL("protect",INDIRECT(ADDRESS(ROW(),COLUMN())))=0</formula>
    </cfRule>
  </conditionalFormatting>
  <conditionalFormatting sqref="B1517">
    <cfRule type="expression" dxfId="148" priority="214">
      <formula>CELL("protect",INDIRECT(ADDRESS(ROW(),COLUMN())))=0</formula>
    </cfRule>
  </conditionalFormatting>
  <conditionalFormatting sqref="B1518:B1521">
    <cfRule type="expression" dxfId="147" priority="213">
      <formula>CELL("protect",INDIRECT(ADDRESS(ROW(),COLUMN())))=0</formula>
    </cfRule>
  </conditionalFormatting>
  <conditionalFormatting sqref="C1538:C1540">
    <cfRule type="expression" dxfId="146" priority="212">
      <formula>CELL("protect",INDIRECT(ADDRESS(ROW(),COLUMN())))=0</formula>
    </cfRule>
  </conditionalFormatting>
  <conditionalFormatting sqref="B1538:B1540">
    <cfRule type="expression" dxfId="145" priority="211">
      <formula>CELL("protect",INDIRECT(ADDRESS(ROW(),COLUMN())))=0</formula>
    </cfRule>
  </conditionalFormatting>
  <conditionalFormatting sqref="D1539:G1539 E1538:G1538 E1540:G1540">
    <cfRule type="expression" dxfId="144" priority="210">
      <formula>CELL("protect",INDIRECT(ADDRESS(ROW(),COLUMN())))=0</formula>
    </cfRule>
  </conditionalFormatting>
  <conditionalFormatting sqref="C1540">
    <cfRule type="expression" dxfId="143" priority="209">
      <formula>CELL("protect",INDIRECT(ADDRESS(ROW(),COLUMN())))=0</formula>
    </cfRule>
  </conditionalFormatting>
  <conditionalFormatting sqref="B1540">
    <cfRule type="expression" dxfId="142" priority="208">
      <formula>CELL("protect",INDIRECT(ADDRESS(ROW(),COLUMN())))=0</formula>
    </cfRule>
  </conditionalFormatting>
  <conditionalFormatting sqref="E1540:G1540">
    <cfRule type="expression" dxfId="141" priority="207">
      <formula>CELL("protect",INDIRECT(ADDRESS(ROW(),COLUMN())))=0</formula>
    </cfRule>
  </conditionalFormatting>
  <conditionalFormatting sqref="C1540">
    <cfRule type="expression" dxfId="140" priority="206">
      <formula>CELL("protect",INDIRECT(ADDRESS(ROW(),COLUMN())))=0</formula>
    </cfRule>
  </conditionalFormatting>
  <conditionalFormatting sqref="B1540">
    <cfRule type="expression" dxfId="139" priority="205">
      <formula>CELL("protect",INDIRECT(ADDRESS(ROW(),COLUMN())))=0</formula>
    </cfRule>
  </conditionalFormatting>
  <conditionalFormatting sqref="E1540:G1540">
    <cfRule type="expression" dxfId="138" priority="204">
      <formula>CELL("protect",INDIRECT(ADDRESS(ROW(),COLUMN())))=0</formula>
    </cfRule>
  </conditionalFormatting>
  <conditionalFormatting sqref="C1540">
    <cfRule type="expression" dxfId="137" priority="203">
      <formula>CELL("protect",INDIRECT(ADDRESS(ROW(),COLUMN())))=0</formula>
    </cfRule>
  </conditionalFormatting>
  <conditionalFormatting sqref="B1540">
    <cfRule type="expression" dxfId="136" priority="202">
      <formula>CELL("protect",INDIRECT(ADDRESS(ROW(),COLUMN())))=0</formula>
    </cfRule>
  </conditionalFormatting>
  <conditionalFormatting sqref="E1540:G1540">
    <cfRule type="expression" dxfId="135" priority="201">
      <formula>CELL("protect",INDIRECT(ADDRESS(ROW(),COLUMN())))=0</formula>
    </cfRule>
  </conditionalFormatting>
  <conditionalFormatting sqref="I1560:I1561 I1554:I1558 I1552 I1542:I1550 I1537:I1540 I1534:I1535 I1532 I1530 I1527:I1528 I1523:I1525">
    <cfRule type="expression" dxfId="134" priority="199">
      <formula>CELL("protect",INDIRECT(ADDRESS(ROW(),COLUMN())))=0</formula>
    </cfRule>
  </conditionalFormatting>
  <conditionalFormatting sqref="H1559 H1553 H1551 H1541 H1536 H1533 H1531 H1529 H1526 H1522">
    <cfRule type="expression" dxfId="133" priority="198">
      <formula>CELL("protect",INDIRECT(ADDRESS(ROW(),COLUMN())))=0</formula>
    </cfRule>
  </conditionalFormatting>
  <conditionalFormatting sqref="F1507:F1516">
    <cfRule type="expression" dxfId="132" priority="197">
      <formula>CELL("protect",INDIRECT(ADDRESS(ROW(),COLUMN())))=0</formula>
    </cfRule>
  </conditionalFormatting>
  <conditionalFormatting sqref="B719">
    <cfRule type="expression" dxfId="131" priority="195">
      <formula>CELL("protect",INDIRECT(ADDRESS(ROW(),COLUMN())))=0</formula>
    </cfRule>
  </conditionalFormatting>
  <conditionalFormatting sqref="B720:B721">
    <cfRule type="expression" dxfId="130" priority="194">
      <formula>CELL("protect",INDIRECT(ADDRESS(ROW(),COLUMN())))=0</formula>
    </cfRule>
  </conditionalFormatting>
  <conditionalFormatting sqref="B648">
    <cfRule type="expression" dxfId="129" priority="193">
      <formula>CELL("protect",INDIRECT(ADDRESS(ROW(),COLUMN())))=0</formula>
    </cfRule>
  </conditionalFormatting>
  <conditionalFormatting sqref="C468 C470">
    <cfRule type="expression" dxfId="128" priority="192">
      <formula>CELL("protect",INDIRECT(ADDRESS(ROW(),COLUMN())))=0</formula>
    </cfRule>
  </conditionalFormatting>
  <conditionalFormatting sqref="H1697:H1707 H1560:H1561 H1554:H1558 H1552 H1542:H1550 H1537:H1540 H1534:H1535 H1532 H1530 H1527:H1528 H1523:H1525 H1518:H1519 H1483:H1503 H1466:H1480 H1419:H1464 H1404:H1414 H1381:H1402 H1372:H1379 H1348:H1370 H1339:H1346 H1315:H1337 H1295:H1313 H1265:H1293 H1252:H1253 H1228:H1248 H1214:H1224 H1209:H1210 H1201:H1205 H1189:H1195 H1168:H1174 H1134:H1161 H1021:H1048 H976:H1018 H924:H974 H886:H922 H872:H883 H829:H850 H736:H824 H723:H734 H708:H718 H703:H706 H696:H701 H670:H694 H649:H663 H614:H647 H584:H612 H575:H582 H569:H573 H558:H561 H556 H552:H554 H548:H550 H545:H546 H538:H543 H536 H529:H534 H525:H527 H521:H522 H502:H519 H497:H500 H489:H495 H485:H487 H481:H483 H472:H478 H468:H470 H465 H448:H456 H444:H446 H440:H442 H421:H431 H410:H419 H407 H395:H405 H391:H393 H378:H389 H368:H370 H361:H362 H359 H357 H353:H355 H348:H351 H342:H346 H338:H340 H331:H336 H329 H314:H327 H305:H312 H291:H303 H275 H266:H273 H257:H264 H247:H251 H245 H242:H243 H231:H240 H224:H228 H214:H221 H1180:H1185 H373:H375 H852:H865">
    <cfRule type="containsBlanks" dxfId="127" priority="191">
      <formula>LEN(TRIM(H214))=0</formula>
    </cfRule>
  </conditionalFormatting>
  <conditionalFormatting sqref="H433">
    <cfRule type="containsBlanks" dxfId="126" priority="190">
      <formula>LEN(TRIM(H433))=0</formula>
    </cfRule>
  </conditionalFormatting>
  <conditionalFormatting sqref="C222:G222">
    <cfRule type="expression" dxfId="125" priority="189">
      <formula>CELL("protect",INDIRECT(ADDRESS(ROW(),COLUMN())))=0</formula>
    </cfRule>
  </conditionalFormatting>
  <conditionalFormatting sqref="B222">
    <cfRule type="expression" dxfId="124" priority="188">
      <formula>CELL("protect",INDIRECT(ADDRESS(ROW(),COLUMN())))=0</formula>
    </cfRule>
  </conditionalFormatting>
  <conditionalFormatting sqref="I222">
    <cfRule type="expression" dxfId="123" priority="187">
      <formula>CELL("protect",INDIRECT(ADDRESS(ROW(),COLUMN())))=0</formula>
    </cfRule>
  </conditionalFormatting>
  <conditionalFormatting sqref="H222">
    <cfRule type="containsBlanks" dxfId="122" priority="186">
      <formula>LEN(TRIM(H222))=0</formula>
    </cfRule>
  </conditionalFormatting>
  <conditionalFormatting sqref="F14">
    <cfRule type="expression" dxfId="121" priority="183">
      <formula>CELL("protect",INDIRECT(ADDRESS(ROW(),COLUMN())))=0</formula>
    </cfRule>
  </conditionalFormatting>
  <conditionalFormatting sqref="F104">
    <cfRule type="expression" dxfId="120" priority="182">
      <formula>CELL("protect",INDIRECT(ADDRESS(ROW(),COLUMN())))=0</formula>
    </cfRule>
  </conditionalFormatting>
  <conditionalFormatting sqref="F130">
    <cfRule type="expression" dxfId="119" priority="181">
      <formula>CELL("protect",INDIRECT(ADDRESS(ROW(),COLUMN())))=0</formula>
    </cfRule>
  </conditionalFormatting>
  <conditionalFormatting sqref="F142">
    <cfRule type="expression" dxfId="118" priority="180">
      <formula>CELL("protect",INDIRECT(ADDRESS(ROW(),COLUMN())))=0</formula>
    </cfRule>
  </conditionalFormatting>
  <conditionalFormatting sqref="F165">
    <cfRule type="expression" dxfId="117" priority="179">
      <formula>CELL("protect",INDIRECT(ADDRESS(ROW(),COLUMN())))=0</formula>
    </cfRule>
  </conditionalFormatting>
  <conditionalFormatting sqref="F200">
    <cfRule type="expression" dxfId="116" priority="178">
      <formula>CELL("protect",INDIRECT(ADDRESS(ROW(),COLUMN())))=0</formula>
    </cfRule>
  </conditionalFormatting>
  <conditionalFormatting sqref="F223">
    <cfRule type="expression" dxfId="115" priority="177">
      <formula>CELL("protect",INDIRECT(ADDRESS(ROW(),COLUMN())))=0</formula>
    </cfRule>
  </conditionalFormatting>
  <conditionalFormatting sqref="F230">
    <cfRule type="expression" dxfId="114" priority="176">
      <formula>CELL("protect",INDIRECT(ADDRESS(ROW(),COLUMN())))=0</formula>
    </cfRule>
  </conditionalFormatting>
  <conditionalFormatting sqref="F241">
    <cfRule type="expression" dxfId="113" priority="175">
      <formula>CELL("protect",INDIRECT(ADDRESS(ROW(),COLUMN())))=0</formula>
    </cfRule>
  </conditionalFormatting>
  <conditionalFormatting sqref="F244">
    <cfRule type="expression" dxfId="112" priority="174">
      <formula>CELL("protect",INDIRECT(ADDRESS(ROW(),COLUMN())))=0</formula>
    </cfRule>
  </conditionalFormatting>
  <conditionalFormatting sqref="F246">
    <cfRule type="expression" dxfId="111" priority="173">
      <formula>CELL("protect",INDIRECT(ADDRESS(ROW(),COLUMN())))=0</formula>
    </cfRule>
  </conditionalFormatting>
  <conditionalFormatting sqref="F265">
    <cfRule type="expression" dxfId="110" priority="172">
      <formula>CELL("protect",INDIRECT(ADDRESS(ROW(),COLUMN())))=0</formula>
    </cfRule>
  </conditionalFormatting>
  <conditionalFormatting sqref="F274">
    <cfRule type="expression" dxfId="109" priority="171">
      <formula>CELL("protect",INDIRECT(ADDRESS(ROW(),COLUMN())))=0</formula>
    </cfRule>
  </conditionalFormatting>
  <conditionalFormatting sqref="B229:G229">
    <cfRule type="expression" dxfId="108" priority="170">
      <formula>CELL("protect",INDIRECT(ADDRESS(ROW(),COLUMN())))=0</formula>
    </cfRule>
  </conditionalFormatting>
  <conditionalFormatting sqref="I229">
    <cfRule type="expression" dxfId="107" priority="169">
      <formula>CELL("protect",INDIRECT(ADDRESS(ROW(),COLUMN())))=0</formula>
    </cfRule>
  </conditionalFormatting>
  <conditionalFormatting sqref="H229">
    <cfRule type="containsBlanks" dxfId="106" priority="168">
      <formula>LEN(TRIM(H229))=0</formula>
    </cfRule>
  </conditionalFormatting>
  <conditionalFormatting sqref="D38:G38">
    <cfRule type="expression" dxfId="105" priority="166">
      <formula>CELL("protect",INDIRECT(ADDRESS(ROW(),COLUMN())))=0</formula>
    </cfRule>
  </conditionalFormatting>
  <conditionalFormatting sqref="H38">
    <cfRule type="containsBlanks" dxfId="104" priority="165">
      <formula>LEN(TRIM(H38))=0</formula>
    </cfRule>
  </conditionalFormatting>
  <conditionalFormatting sqref="I38">
    <cfRule type="expression" dxfId="103" priority="164">
      <formula>CELL("protect",INDIRECT(ADDRESS(ROW(),COLUMN())))=0</formula>
    </cfRule>
  </conditionalFormatting>
  <conditionalFormatting sqref="B63:B67">
    <cfRule type="expression" dxfId="102" priority="162">
      <formula>CELL("protect",INDIRECT(ADDRESS(ROW(),COLUMN())))=0</formula>
    </cfRule>
  </conditionalFormatting>
  <conditionalFormatting sqref="D1521:G1521 F1520">
    <cfRule type="expression" dxfId="101" priority="161">
      <formula>CELL("protect",INDIRECT(ADDRESS(ROW(),COLUMN())))=0</formula>
    </cfRule>
  </conditionalFormatting>
  <conditionalFormatting sqref="H1520:H1521">
    <cfRule type="containsBlanks" dxfId="100" priority="160">
      <formula>LEN(TRIM(H1520))=0</formula>
    </cfRule>
  </conditionalFormatting>
  <conditionalFormatting sqref="D243">
    <cfRule type="expression" dxfId="99" priority="159">
      <formula>CELL("protect",INDIRECT(ADDRESS(ROW(),COLUMN())))=0</formula>
    </cfRule>
  </conditionalFormatting>
  <conditionalFormatting sqref="D865">
    <cfRule type="expression" dxfId="98" priority="158">
      <formula>CELL("protect",INDIRECT(ADDRESS(ROW(),COLUMN())))=0</formula>
    </cfRule>
  </conditionalFormatting>
  <conditionalFormatting sqref="D1537:D1538">
    <cfRule type="expression" dxfId="97" priority="157">
      <formula>CELL("protect",INDIRECT(ADDRESS(ROW(),COLUMN())))=0</formula>
    </cfRule>
  </conditionalFormatting>
  <conditionalFormatting sqref="D1540">
    <cfRule type="expression" dxfId="96" priority="156">
      <formula>CELL("protect",INDIRECT(ADDRESS(ROW(),COLUMN())))=0</formula>
    </cfRule>
  </conditionalFormatting>
  <conditionalFormatting sqref="D1540">
    <cfRule type="expression" dxfId="95" priority="155">
      <formula>CELL("protect",INDIRECT(ADDRESS(ROW(),COLUMN())))=0</formula>
    </cfRule>
  </conditionalFormatting>
  <conditionalFormatting sqref="D1540">
    <cfRule type="expression" dxfId="94" priority="154">
      <formula>CELL("protect",INDIRECT(ADDRESS(ROW(),COLUMN())))=0</formula>
    </cfRule>
  </conditionalFormatting>
  <conditionalFormatting sqref="D1540">
    <cfRule type="expression" dxfId="93" priority="153">
      <formula>CELL("protect",INDIRECT(ADDRESS(ROW(),COLUMN())))=0</formula>
    </cfRule>
  </conditionalFormatting>
  <conditionalFormatting sqref="F1526 F1522">
    <cfRule type="expression" dxfId="92" priority="152">
      <formula>CELL("protect",INDIRECT(ADDRESS(ROW(),COLUMN())))=0</formula>
    </cfRule>
  </conditionalFormatting>
  <conditionalFormatting sqref="F1529">
    <cfRule type="expression" dxfId="91" priority="151">
      <formula>CELL("protect",INDIRECT(ADDRESS(ROW(),COLUMN())))=0</formula>
    </cfRule>
  </conditionalFormatting>
  <conditionalFormatting sqref="F1531">
    <cfRule type="expression" dxfId="90" priority="150">
      <formula>CELL("protect",INDIRECT(ADDRESS(ROW(),COLUMN())))=0</formula>
    </cfRule>
  </conditionalFormatting>
  <conditionalFormatting sqref="F1533">
    <cfRule type="expression" dxfId="89" priority="149">
      <formula>CELL("protect",INDIRECT(ADDRESS(ROW(),COLUMN())))=0</formula>
    </cfRule>
  </conditionalFormatting>
  <conditionalFormatting sqref="F1536">
    <cfRule type="expression" dxfId="88" priority="148">
      <formula>CELL("protect",INDIRECT(ADDRESS(ROW(),COLUMN())))=0</formula>
    </cfRule>
  </conditionalFormatting>
  <conditionalFormatting sqref="F1541">
    <cfRule type="expression" dxfId="87" priority="147">
      <formula>CELL("protect",INDIRECT(ADDRESS(ROW(),COLUMN())))=0</formula>
    </cfRule>
  </conditionalFormatting>
  <conditionalFormatting sqref="F1551">
    <cfRule type="expression" dxfId="86" priority="146">
      <formula>CELL("protect",INDIRECT(ADDRESS(ROW(),COLUMN())))=0</formula>
    </cfRule>
  </conditionalFormatting>
  <conditionalFormatting sqref="F1553">
    <cfRule type="expression" dxfId="85" priority="145">
      <formula>CELL("protect",INDIRECT(ADDRESS(ROW(),COLUMN())))=0</formula>
    </cfRule>
  </conditionalFormatting>
  <conditionalFormatting sqref="F1559">
    <cfRule type="expression" dxfId="84" priority="144">
      <formula>CELL("protect",INDIRECT(ADDRESS(ROW(),COLUMN())))=0</formula>
    </cfRule>
  </conditionalFormatting>
  <conditionalFormatting sqref="H376">
    <cfRule type="containsBlanks" dxfId="83" priority="142">
      <formula>LEN(TRIM(H376))=0</formula>
    </cfRule>
  </conditionalFormatting>
  <conditionalFormatting sqref="G64">
    <cfRule type="expression" dxfId="82" priority="141">
      <formula>CELL("protect",INDIRECT(ADDRESS(ROW(),COLUMN())))=0</formula>
    </cfRule>
  </conditionalFormatting>
  <conditionalFormatting sqref="H64">
    <cfRule type="containsBlanks" dxfId="81" priority="140">
      <formula>LEN(TRIM(H64))=0</formula>
    </cfRule>
  </conditionalFormatting>
  <conditionalFormatting sqref="I64">
    <cfRule type="expression" dxfId="80" priority="139">
      <formula>CELL("protect",INDIRECT(ADDRESS(ROW(),COLUMN())))=0</formula>
    </cfRule>
  </conditionalFormatting>
  <conditionalFormatting sqref="B1068:B1070 D1074:G1077 I1068 I1073">
    <cfRule type="expression" dxfId="79" priority="137">
      <formula>CELL("protect",INDIRECT(ADDRESS(ROW(),COLUMN())))=0</formula>
    </cfRule>
  </conditionalFormatting>
  <conditionalFormatting sqref="B1051 E1051:I1051">
    <cfRule type="expression" dxfId="78" priority="135">
      <formula>CELL("protect",INDIRECT(ADDRESS(ROW(),COLUMN())))=0</formula>
    </cfRule>
  </conditionalFormatting>
  <conditionalFormatting sqref="B1060:B1067">
    <cfRule type="expression" dxfId="77" priority="128">
      <formula>CELL("protect",INDIRECT(ADDRESS(ROW(),COLUMN())))=0</formula>
    </cfRule>
  </conditionalFormatting>
  <conditionalFormatting sqref="D1069:G1070 C1068:E1068 G1068:H1068">
    <cfRule type="expression" dxfId="76" priority="134">
      <formula>CELL("protect",INDIRECT(ADDRESS(ROW(),COLUMN())))=0</formula>
    </cfRule>
  </conditionalFormatting>
  <conditionalFormatting sqref="B1059:C1059 E1059:I1059">
    <cfRule type="expression" dxfId="75" priority="131">
      <formula>CELL("protect",INDIRECT(ADDRESS(ROW(),COLUMN())))=0</formula>
    </cfRule>
  </conditionalFormatting>
  <conditionalFormatting sqref="C1074:C1077">
    <cfRule type="expression" dxfId="74" priority="126">
      <formula>CELL("protect",INDIRECT(ADDRESS(ROW(),COLUMN())))=0</formula>
    </cfRule>
  </conditionalFormatting>
  <conditionalFormatting sqref="G1052:I1053 B1052:C1053 E1052:E1053">
    <cfRule type="expression" dxfId="73" priority="130">
      <formula>CELL("protect",INDIRECT(ADDRESS(ROW(),COLUMN())))=0</formula>
    </cfRule>
  </conditionalFormatting>
  <conditionalFormatting sqref="C1069:C1070">
    <cfRule type="expression" dxfId="72" priority="133">
      <formula>CELL("protect",INDIRECT(ADDRESS(ROW(),COLUMN())))=0</formula>
    </cfRule>
  </conditionalFormatting>
  <conditionalFormatting sqref="C1060:G1061 C1063:G1067 C1062:E1062">
    <cfRule type="expression" dxfId="71" priority="129">
      <formula>CELL("protect",INDIRECT(ADDRESS(ROW(),COLUMN())))=0</formula>
    </cfRule>
  </conditionalFormatting>
  <conditionalFormatting sqref="C1078:C1081">
    <cfRule type="expression" dxfId="70" priority="121">
      <formula>CELL("protect",INDIRECT(ADDRESS(ROW(),COLUMN())))=0</formula>
    </cfRule>
  </conditionalFormatting>
  <conditionalFormatting sqref="C1073:E1073 B1073:B1077 G1073:H1073">
    <cfRule type="expression" dxfId="69" priority="127">
      <formula>CELL("protect",INDIRECT(ADDRESS(ROW(),COLUMN())))=0</formula>
    </cfRule>
  </conditionalFormatting>
  <conditionalFormatting sqref="D1078:G1081">
    <cfRule type="expression" dxfId="68" priority="123">
      <formula>CELL("protect",INDIRECT(ADDRESS(ROW(),COLUMN())))=0</formula>
    </cfRule>
  </conditionalFormatting>
  <conditionalFormatting sqref="B1078:B1081">
    <cfRule type="expression" dxfId="67" priority="122">
      <formula>CELL("protect",INDIRECT(ADDRESS(ROW(),COLUMN())))=0</formula>
    </cfRule>
  </conditionalFormatting>
  <conditionalFormatting sqref="B1057 E1057 G1057:I1057">
    <cfRule type="expression" dxfId="66" priority="112">
      <formula>CELL("protect",INDIRECT(ADDRESS(ROW(),COLUMN())))=0</formula>
    </cfRule>
  </conditionalFormatting>
  <conditionalFormatting sqref="C1057">
    <cfRule type="expression" dxfId="65" priority="111">
      <formula>CELL("protect",INDIRECT(ADDRESS(ROW(),COLUMN())))=0</formula>
    </cfRule>
  </conditionalFormatting>
  <conditionalFormatting sqref="B1056 E1056 G1056:I1056">
    <cfRule type="expression" dxfId="64" priority="114">
      <formula>CELL("protect",INDIRECT(ADDRESS(ROW(),COLUMN())))=0</formula>
    </cfRule>
  </conditionalFormatting>
  <conditionalFormatting sqref="B1058 E1058 G1058:I1058">
    <cfRule type="expression" dxfId="63" priority="110">
      <formula>CELL("protect",INDIRECT(ADDRESS(ROW(),COLUMN())))=0</formula>
    </cfRule>
  </conditionalFormatting>
  <conditionalFormatting sqref="C1058">
    <cfRule type="expression" dxfId="62" priority="109">
      <formula>CELL("protect",INDIRECT(ADDRESS(ROW(),COLUMN())))=0</formula>
    </cfRule>
  </conditionalFormatting>
  <conditionalFormatting sqref="C1056">
    <cfRule type="expression" dxfId="61" priority="113">
      <formula>CELL("protect",INDIRECT(ADDRESS(ROW(),COLUMN())))=0</formula>
    </cfRule>
  </conditionalFormatting>
  <conditionalFormatting sqref="F1062:G1062">
    <cfRule type="expression" dxfId="60" priority="108">
      <formula>CELL("protect",INDIRECT(ADDRESS(ROW(),COLUMN())))=0</formula>
    </cfRule>
  </conditionalFormatting>
  <conditionalFormatting sqref="B1071:B1072">
    <cfRule type="expression" dxfId="59" priority="107">
      <formula>CELL("protect",INDIRECT(ADDRESS(ROW(),COLUMN())))=0</formula>
    </cfRule>
  </conditionalFormatting>
  <conditionalFormatting sqref="C1071:C1072">
    <cfRule type="expression" dxfId="58" priority="105">
      <formula>CELL("protect",INDIRECT(ADDRESS(ROW(),COLUMN())))=0</formula>
    </cfRule>
  </conditionalFormatting>
  <conditionalFormatting sqref="D1071:G1072">
    <cfRule type="expression" dxfId="57" priority="106">
      <formula>CELL("protect",INDIRECT(ADDRESS(ROW(),COLUMN())))=0</formula>
    </cfRule>
  </conditionalFormatting>
  <conditionalFormatting sqref="D1083:E1083 C1082 B1082:B1083 E1082">
    <cfRule type="expression" dxfId="56" priority="96">
      <formula>CELL("protect",INDIRECT(ADDRESS(ROW(),COLUMN())))=0</formula>
    </cfRule>
  </conditionalFormatting>
  <conditionalFormatting sqref="C1083">
    <cfRule type="expression" dxfId="55" priority="95">
      <formula>CELL("protect",INDIRECT(ADDRESS(ROW(),COLUMN())))=0</formula>
    </cfRule>
  </conditionalFormatting>
  <conditionalFormatting sqref="D1095:E1095 B1095">
    <cfRule type="expression" dxfId="54" priority="83">
      <formula>CELL("protect",INDIRECT(ADDRESS(ROW(),COLUMN())))=0</formula>
    </cfRule>
  </conditionalFormatting>
  <conditionalFormatting sqref="I1096 G1096">
    <cfRule type="expression" dxfId="53" priority="72">
      <formula>CELL("protect",INDIRECT(ADDRESS(ROW(),COLUMN())))=0</formula>
    </cfRule>
  </conditionalFormatting>
  <conditionalFormatting sqref="D1084:E1090 B1084:B1092 E1092 D1091">
    <cfRule type="expression" dxfId="52" priority="91">
      <formula>CELL("protect",INDIRECT(ADDRESS(ROW(),COLUMN())))=0</formula>
    </cfRule>
  </conditionalFormatting>
  <conditionalFormatting sqref="I1082 G1082">
    <cfRule type="expression" dxfId="51" priority="93">
      <formula>CELL("protect",INDIRECT(ADDRESS(ROW(),COLUMN())))=0</formula>
    </cfRule>
  </conditionalFormatting>
  <conditionalFormatting sqref="H1082">
    <cfRule type="expression" dxfId="50" priority="92">
      <formula>CELL("protect",INDIRECT(ADDRESS(ROW(),COLUMN())))=0</formula>
    </cfRule>
  </conditionalFormatting>
  <conditionalFormatting sqref="H1094">
    <cfRule type="expression" dxfId="49" priority="79">
      <formula>CELL("protect",INDIRECT(ADDRESS(ROW(),COLUMN())))=0</formula>
    </cfRule>
  </conditionalFormatting>
  <conditionalFormatting sqref="C1084:C1092">
    <cfRule type="expression" dxfId="48" priority="90">
      <formula>CELL("protect",INDIRECT(ADDRESS(ROW(),COLUMN())))=0</formula>
    </cfRule>
  </conditionalFormatting>
  <conditionalFormatting sqref="F1083:G1091">
    <cfRule type="expression" dxfId="47" priority="89">
      <formula>CELL("protect",INDIRECT(ADDRESS(ROW(),COLUMN())))=0</formula>
    </cfRule>
  </conditionalFormatting>
  <conditionalFormatting sqref="E1091">
    <cfRule type="expression" dxfId="46" priority="88">
      <formula>CELL("protect",INDIRECT(ADDRESS(ROW(),COLUMN())))=0</formula>
    </cfRule>
  </conditionalFormatting>
  <conditionalFormatting sqref="D1092">
    <cfRule type="expression" dxfId="45" priority="87">
      <formula>CELL("protect",INDIRECT(ADDRESS(ROW(),COLUMN())))=0</formula>
    </cfRule>
  </conditionalFormatting>
  <conditionalFormatting sqref="D1097:E1097 C1096 B1096:B1097 E1096">
    <cfRule type="expression" dxfId="44" priority="77">
      <formula>CELL("protect",INDIRECT(ADDRESS(ROW(),COLUMN())))=0</formula>
    </cfRule>
  </conditionalFormatting>
  <conditionalFormatting sqref="F1092:G1092">
    <cfRule type="expression" dxfId="43" priority="86">
      <formula>CELL("protect",INDIRECT(ADDRESS(ROW(),COLUMN())))=0</formula>
    </cfRule>
  </conditionalFormatting>
  <conditionalFormatting sqref="B1094:C1094 E1094">
    <cfRule type="expression" dxfId="42" priority="85">
      <formula>CELL("protect",INDIRECT(ADDRESS(ROW(),COLUMN())))=0</formula>
    </cfRule>
  </conditionalFormatting>
  <conditionalFormatting sqref="C1095">
    <cfRule type="expression" dxfId="41" priority="82">
      <formula>CELL("protect",INDIRECT(ADDRESS(ROW(),COLUMN())))=0</formula>
    </cfRule>
  </conditionalFormatting>
  <conditionalFormatting sqref="I1094 G1094">
    <cfRule type="expression" dxfId="40" priority="80">
      <formula>CELL("protect",INDIRECT(ADDRESS(ROW(),COLUMN())))=0</formula>
    </cfRule>
  </conditionalFormatting>
  <conditionalFormatting sqref="F1097:G1098">
    <cfRule type="expression" dxfId="39" priority="70">
      <formula>CELL("protect",INDIRECT(ADDRESS(ROW(),COLUMN())))=0</formula>
    </cfRule>
  </conditionalFormatting>
  <conditionalFormatting sqref="H1101:I1102">
    <cfRule type="expression" dxfId="38" priority="67">
      <formula>CELL("protect",INDIRECT(ADDRESS(ROW(),COLUMN())))=0</formula>
    </cfRule>
  </conditionalFormatting>
  <conditionalFormatting sqref="D1098:E1098 B1098">
    <cfRule type="expression" dxfId="37" priority="75">
      <formula>CELL("protect",INDIRECT(ADDRESS(ROW(),COLUMN())))=0</formula>
    </cfRule>
  </conditionalFormatting>
  <conditionalFormatting sqref="C1098">
    <cfRule type="expression" dxfId="36" priority="74">
      <formula>CELL("protect",INDIRECT(ADDRESS(ROW(),COLUMN())))=0</formula>
    </cfRule>
  </conditionalFormatting>
  <conditionalFormatting sqref="C1097">
    <cfRule type="expression" dxfId="35" priority="76">
      <formula>CELL("protect",INDIRECT(ADDRESS(ROW(),COLUMN())))=0</formula>
    </cfRule>
  </conditionalFormatting>
  <conditionalFormatting sqref="H1096">
    <cfRule type="expression" dxfId="34" priority="71">
      <formula>CELL("protect",INDIRECT(ADDRESS(ROW(),COLUMN())))=0</formula>
    </cfRule>
  </conditionalFormatting>
  <conditionalFormatting sqref="B1093 E1093">
    <cfRule type="expression" dxfId="33" priority="56">
      <formula>CELL("protect",INDIRECT(ADDRESS(ROW(),COLUMN())))=0</formula>
    </cfRule>
  </conditionalFormatting>
  <conditionalFormatting sqref="C1093">
    <cfRule type="expression" dxfId="32" priority="55">
      <formula>CELL("protect",INDIRECT(ADDRESS(ROW(),COLUMN())))=0</formula>
    </cfRule>
  </conditionalFormatting>
  <conditionalFormatting sqref="D1093">
    <cfRule type="expression" dxfId="31" priority="54">
      <formula>CELL("protect",INDIRECT(ADDRESS(ROW(),COLUMN())))=0</formula>
    </cfRule>
  </conditionalFormatting>
  <conditionalFormatting sqref="F1093:G1093">
    <cfRule type="expression" dxfId="30" priority="53">
      <formula>CELL("protect",INDIRECT(ADDRESS(ROW(),COLUMN())))=0</formula>
    </cfRule>
  </conditionalFormatting>
  <conditionalFormatting sqref="I1074:I1081 I1069:I1072 I1060:I1067 I1083:I1093">
    <cfRule type="expression" dxfId="29" priority="51">
      <formula>CELL("protect",INDIRECT(ADDRESS(ROW(),COLUMN())))=0</formula>
    </cfRule>
  </conditionalFormatting>
  <conditionalFormatting sqref="F1096 F1094 F1082 F1073 F1068">
    <cfRule type="expression" dxfId="28" priority="48">
      <formula>CELL("protect",INDIRECT(ADDRESS(ROW(),COLUMN())))=0</formula>
    </cfRule>
  </conditionalFormatting>
  <conditionalFormatting sqref="H1074:H1081 H1069:H1072 H1060:H1067 H1083:H1093">
    <cfRule type="containsBlanks" dxfId="27" priority="47">
      <formula>LEN(TRIM(H1060))=0</formula>
    </cfRule>
  </conditionalFormatting>
  <conditionalFormatting sqref="D1051">
    <cfRule type="expression" dxfId="26" priority="42">
      <formula>CELL("protect",INDIRECT(ADDRESS(ROW(),COLUMN())))=0</formula>
    </cfRule>
  </conditionalFormatting>
  <conditionalFormatting sqref="D1052">
    <cfRule type="expression" dxfId="25" priority="41">
      <formula>CELL("protect",INDIRECT(ADDRESS(ROW(),COLUMN())))=0</formula>
    </cfRule>
  </conditionalFormatting>
  <conditionalFormatting sqref="D1053:D1058">
    <cfRule type="expression" dxfId="24" priority="40">
      <formula>CELL("protect",INDIRECT(ADDRESS(ROW(),COLUMN())))=0</formula>
    </cfRule>
  </conditionalFormatting>
  <conditionalFormatting sqref="D1059">
    <cfRule type="expression" dxfId="23" priority="39">
      <formula>CELL("protect",INDIRECT(ADDRESS(ROW(),COLUMN())))=0</formula>
    </cfRule>
  </conditionalFormatting>
  <conditionalFormatting sqref="D1082">
    <cfRule type="expression" dxfId="22" priority="38">
      <formula>CELL("protect",INDIRECT(ADDRESS(ROW(),COLUMN())))=0</formula>
    </cfRule>
  </conditionalFormatting>
  <conditionalFormatting sqref="D1094">
    <cfRule type="expression" dxfId="21" priority="37">
      <formula>CELL("protect",INDIRECT(ADDRESS(ROW(),COLUMN())))=0</formula>
    </cfRule>
  </conditionalFormatting>
  <conditionalFormatting sqref="D1096">
    <cfRule type="expression" dxfId="20" priority="36">
      <formula>CELL("protect",INDIRECT(ADDRESS(ROW(),COLUMN())))=0</formula>
    </cfRule>
  </conditionalFormatting>
  <conditionalFormatting sqref="C1572:D1572 F1572:G1572 D1573:G1573 E1574:G1574 C1609:G1610 I1629:I1631 C1633:G1634 C1636:G1636 C1638:G1638 E1660:F1660 F1661:F1662 I1660:I1668 C1573:C1579 C1601:G1607 C1612:G1614 C1621:G1626 C1629:G1631 C1649:G1650 C1652:G1658 C1660:C1668 C1671:G1675 C1677:G1679 C1641:G1642">
    <cfRule type="expression" dxfId="19" priority="29">
      <formula>CELL("protect",INDIRECT(ADDRESS(ROW(),COLUMN())))=0</formula>
    </cfRule>
  </conditionalFormatting>
  <conditionalFormatting sqref="C1581:G1593">
    <cfRule type="expression" dxfId="18" priority="11">
      <formula>CELL("protect",INDIRECT(ADDRESS(ROW(),COLUMN())))=0</formula>
    </cfRule>
  </conditionalFormatting>
  <conditionalFormatting sqref="C1595:G1598">
    <cfRule type="expression" dxfId="17" priority="16">
      <formula>CELL("protect",INDIRECT(ADDRESS(ROW(),COLUMN())))=0</formula>
    </cfRule>
  </conditionalFormatting>
  <conditionalFormatting sqref="C1616:G1619">
    <cfRule type="expression" dxfId="16" priority="22">
      <formula>CELL("protect",INDIRECT(ADDRESS(ROW(),COLUMN())))=0</formula>
    </cfRule>
  </conditionalFormatting>
  <conditionalFormatting sqref="C1644:G1647">
    <cfRule type="expression" dxfId="15" priority="23">
      <formula>CELL("protect",INDIRECT(ADDRESS(ROW(),COLUMN())))=0</formula>
    </cfRule>
  </conditionalFormatting>
  <conditionalFormatting sqref="C1681:G1693">
    <cfRule type="expression" dxfId="14" priority="14">
      <formula>CELL("protect",INDIRECT(ADDRESS(ROW(),COLUMN())))=0</formula>
    </cfRule>
  </conditionalFormatting>
  <conditionalFormatting sqref="D1668:E1668 E1667">
    <cfRule type="expression" dxfId="13" priority="21">
      <formula>CELL("protect",INDIRECT(ADDRESS(ROW(),COLUMN())))=0</formula>
    </cfRule>
  </conditionalFormatting>
  <conditionalFormatting sqref="D1575:G1579">
    <cfRule type="expression" dxfId="12" priority="15">
      <formula>CELL("protect",INDIRECT(ADDRESS(ROW(),COLUMN())))=0</formula>
    </cfRule>
  </conditionalFormatting>
  <conditionalFormatting sqref="F1665:F1668">
    <cfRule type="expression" dxfId="11" priority="10">
      <formula>CELL("protect",INDIRECT(ADDRESS(ROW(),COLUMN())))=0</formula>
    </cfRule>
  </conditionalFormatting>
  <conditionalFormatting sqref="G1660:G1668">
    <cfRule type="expression" dxfId="10" priority="20">
      <formula>CELL("protect",INDIRECT(ADDRESS(ROW(),COLUMN())))=0</formula>
    </cfRule>
  </conditionalFormatting>
  <conditionalFormatting sqref="I1572:I1579 I1581:I1593 I1601:I1607 I1609:I1610 I1612:I1614 I1616:I1619 I1621:I1626 I1633:I1634 I1636 I1638 I1641:I1642 I1644:I1647 I1649:I1650">
    <cfRule type="expression" dxfId="9" priority="28">
      <formula>CELL("protect",INDIRECT(ADDRESS(ROW(),COLUMN())))=0</formula>
    </cfRule>
  </conditionalFormatting>
  <conditionalFormatting sqref="I1595:I1598">
    <cfRule type="expression" dxfId="8" priority="18">
      <formula>CELL("protect",INDIRECT(ADDRESS(ROW(),COLUMN())))=0</formula>
    </cfRule>
  </conditionalFormatting>
  <conditionalFormatting sqref="I1652:I1658">
    <cfRule type="expression" dxfId="7" priority="26">
      <formula>CELL("protect",INDIRECT(ADDRESS(ROW(),COLUMN())))=0</formula>
    </cfRule>
  </conditionalFormatting>
  <conditionalFormatting sqref="I1671:I1675">
    <cfRule type="expression" dxfId="6" priority="25">
      <formula>CELL("protect",INDIRECT(ADDRESS(ROW(),COLUMN())))=0</formula>
    </cfRule>
  </conditionalFormatting>
  <conditionalFormatting sqref="I1677:I1679 I1681:I1693">
    <cfRule type="expression" dxfId="5" priority="24">
      <formula>CELL("protect",INDIRECT(ADDRESS(ROW(),COLUMN())))=0</formula>
    </cfRule>
  </conditionalFormatting>
  <conditionalFormatting sqref="D1660:D1667">
    <cfRule type="expression" dxfId="4" priority="9">
      <formula>CELL("protect",INDIRECT(ADDRESS(ROW(),COLUMN())))=0</formula>
    </cfRule>
  </conditionalFormatting>
  <conditionalFormatting sqref="H1681:H1693">
    <cfRule type="containsBlanks" dxfId="3" priority="4">
      <formula>LEN(TRIM(H1681))=0</formula>
    </cfRule>
  </conditionalFormatting>
  <conditionalFormatting sqref="H1677:H1679">
    <cfRule type="containsBlanks" dxfId="2" priority="3">
      <formula>LEN(TRIM(H1677))=0</formula>
    </cfRule>
  </conditionalFormatting>
  <conditionalFormatting sqref="H1671:H1675">
    <cfRule type="containsBlanks" dxfId="1" priority="2">
      <formula>LEN(TRIM(H1671))=0</formula>
    </cfRule>
  </conditionalFormatting>
  <conditionalFormatting sqref="H1572:H1579 H1581:H1593 H1595:H1598 H1601:H1607 H1609:H1610 H1612:H1614 H1616:H1619 H1621:H1626 H1629:H1631 H1633:H1634 H1636 H1638 H1641:H1642 H1644:H1647 H1649:H1650 H1652:H1658 H1660:H1668">
    <cfRule type="containsBlanks" dxfId="0" priority="1">
      <formula>LEN(TRIM(H1572))=0</formula>
    </cfRule>
  </conditionalFormatting>
  <dataValidations count="1">
    <dataValidation type="custom" allowBlank="1" showInputMessage="1" showErrorMessage="1" errorTitle="Preverite vnos" error="Ceno na EM je potrebno vnesti zaokroženo  na dve decimalni mesti." sqref="H276:H362 H434:H463 H468:H470 H481:H483 H485:H487 H489:H495 H497:H500 H502:H519 H525:H527 H529:H534 H536 H538:H543 H545:H546 H548:H556 H558:H612 H521:H523 H472:H479 H465 H614:H701 H703:H706 H736:H850 H708:H734 H1368:H1519 H64 H1021:H1048 H924:H1018 H1111:H1114 H1188:H1198 H1523:H1525 H1527:H1528 H1530 H1532 H1534:H1535 H1537:H1540 H1542:H1550 H1552 H1554:H1558 H1697:H1791 H886:H922 H1176:H1185 H376 H852:H884 H1116:H1132 H1167:H1174 H1134:H1165 H1201:H1347 H1103:H1105 H1051:H1100 H1601:H1607 H1609:H1610 H1612:H1614 H1616:H1619 H1633:H1634 H1636 H1621:H1626 H1641:H1642 H1644:H1647 H1649:H1650 H1629:H1631 H1671:H1675 H1652:H1658 H1638 H1581:H1593 H1595:H1598 H1677:H1679 H1681:H1695 H1660:H1668 H1560:H1563 H1572:H1579" xr:uid="{00000000-0002-0000-0100-000000000000}">
      <formula1>H64=ROUND(H64,2)</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Robert Pervinšek</cp:lastModifiedBy>
  <cp:lastPrinted>2024-11-29T09:17:29Z</cp:lastPrinted>
  <dcterms:created xsi:type="dcterms:W3CDTF">2021-09-23T08:42:20Z</dcterms:created>
  <dcterms:modified xsi:type="dcterms:W3CDTF">2025-11-20T12:58:03Z</dcterms:modified>
</cp:coreProperties>
</file>